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Новые паспорта\N_TP1900.PR.0066\"/>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12" i="19" l="1"/>
  <c r="R30" i="15" l="1"/>
  <c r="R24" i="15"/>
  <c r="B27" i="22" l="1"/>
  <c r="AC25" i="15"/>
  <c r="AC26" i="15"/>
  <c r="AC27" i="15"/>
  <c r="AC28" i="15"/>
  <c r="AC29" i="15"/>
  <c r="AC30" i="15"/>
  <c r="C49" i="7" s="1"/>
  <c r="AC24" i="15"/>
  <c r="C48" i="7" s="1"/>
  <c r="C40" i="7" l="1"/>
  <c r="X52" i="15" l="1"/>
  <c r="T52" i="15"/>
  <c r="A15" i="25" l="1"/>
  <c r="A9" i="25"/>
  <c r="A12" i="25"/>
  <c r="AC31" i="15" l="1"/>
  <c r="A4" i="12" l="1"/>
  <c r="A6" i="13" s="1"/>
  <c r="A5" i="14" s="1"/>
  <c r="A5" i="6" s="1"/>
  <c r="A4" i="17" s="1"/>
  <c r="A5" i="10" s="1"/>
  <c r="A5" i="19" s="1"/>
  <c r="A5" i="25" s="1"/>
  <c r="A4" i="15" s="1"/>
  <c r="P52" i="15" l="1"/>
  <c r="AB52" i="15" s="1"/>
  <c r="A5" i="22"/>
  <c r="A5" i="5"/>
  <c r="A15" i="22" l="1"/>
  <c r="B21" i="22" s="1"/>
  <c r="A12" i="22"/>
  <c r="A9" i="22"/>
  <c r="A15" i="5"/>
  <c r="A12" i="5"/>
  <c r="A9" i="5"/>
  <c r="A14" i="15"/>
  <c r="A11" i="15"/>
  <c r="A8" i="15"/>
  <c r="A15"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<sst xmlns="http://schemas.openxmlformats.org/spreadsheetml/2006/main" count="922" uniqueCount="554">
  <si>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</si>
  <si>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</si>
  <si>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</si>
  <si>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</si>
  <si>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</si>
  <si>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</si>
  <si>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</si>
  <si>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</si>
  <si>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</si>
  <si>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</si>
  <si>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</si>
  <si>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</si>
  <si>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</si>
  <si>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</si>
  <si>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</si>
  <si>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</si>
  <si>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</si>
  <si>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</si>
  <si>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</si>
  <si>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</si>
  <si>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</si>
  <si>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</si>
  <si>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</si>
  <si>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</si>
  <si>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</si>
  <si>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</si>
  <si>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</si>
  <si>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</si>
  <si>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</si>
  <si>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</si>
  <si>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</si>
  <si>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</si>
  <si>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</si>
  <si>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</si>
  <si>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</si>
  <si>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</si>
  <si>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</si>
  <si>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</si>
  <si>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</si>
  <si>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</si>
  <si>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</si>
  <si>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</si>
  <si>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</si>
  <si>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</si>
  <si>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</si>
  <si>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</si>
  <si>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</si>
  <si>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</si>
  <si>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</si>
  <si>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</si>
  <si>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</si>
  <si>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</si>
  <si>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</si>
  <si>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</si>
  <si>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</si>
  <si>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</si>
  <si>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</si>
  <si>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</si>
  <si>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</si>
  <si>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</si>
  <si>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</si>
  <si>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</si>
  <si>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</si>
  <si>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</si>
  <si>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</si>
  <si>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</si>
  <si>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</si>
  <si>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</si>
  <si>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</si>
  <si>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</si>
  <si>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</si>
  <si>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</si>
  <si>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</si>
  <si>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</si>
  <si>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</si>
  <si>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</si>
  <si>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</si>
  <si>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</si>
  <si>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</si>
  <si>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</si>
  <si>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</si>
  <si>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</si>
  <si>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</si>
  <si>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</si>
  <si>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</si>
  <si>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</si>
  <si>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</si>
  <si>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</si>
  <si>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</si>
  <si>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</si>
  <si>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</si>
  <si>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</si>
  <si>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</si>
  <si>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</si>
  <si>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</si>
  <si>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</si>
  <si>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</si>
  <si>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</si>
  <si>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</si>
  <si>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</si>
  <si>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</si>
  <si>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</si>
  <si>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</si>
  <si>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</si>
  <si>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</si>
  <si>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</si>
  <si>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</si>
  <si>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</si>
  <si>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</si>
  <si>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</si>
  <si>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</si>
  <si>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</si>
  <si>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</si>
  <si>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</si>
  <si>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</si>
  <si>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</si>
  <si>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</si>
  <si>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</si>
  <si>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</si>
  <si>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</si>
  <si>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</si>
  <si>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</si>
  <si>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</si>
  <si>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</si>
  <si>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</si>
  <si>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</si>
  <si>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</si>
  <si>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</si>
  <si>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</si>
  <si>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</si>
  <si>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</si>
  <si>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</si>
  <si>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</si>
  <si>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</si>
  <si>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</si>
  <si>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</si>
  <si>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</si>
  <si>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</si>
  <si>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</si>
  <si>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</si>
  <si>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</si>
  <si>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</si>
  <si>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</si>
  <si>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</si>
  <si>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</si>
  <si>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</si>
  <si>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</si>
  <si>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</si>
  <si>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</si>
  <si>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</si>
  <si>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</si>
  <si>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</si>
  <si>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</si>
  <si>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</si>
  <si>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</si>
  <si>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</si>
  <si>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</si>
  <si>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</si>
  <si>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</si>
  <si>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</si>
  <si>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</si>
  <si>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</si>
  <si>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</si>
  <si>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</si>
  <si>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</si>
  <si>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</si>
  <si>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</si>
  <si>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</si>
  <si>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</si>
  <si>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</si>
  <si>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</si>
  <si>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</si>
  <si>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</si>
  <si>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</si>
  <si>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</si>
  <si>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</si>
  <si>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</si>
  <si>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</si>
  <si>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</si>
  <si>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</si>
  <si>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</si>
  <si>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</si>
  <si>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</si>
  <si>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</si>
  <si>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</si>
  <si>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</si>
  <si>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</si>
  <si>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</si>
  <si>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</si>
  <si>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</si>
  <si>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</si>
  <si>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</si>
  <si>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</si>
  <si>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</si>
  <si>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</si>
  <si>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</si>
  <si>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</si>
  <si>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</si>
  <si>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</si>
  <si>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</si>
  <si>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</si>
  <si>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</si>
  <si>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</si>
  <si>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</si>
  <si>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</si>
  <si>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</si>
  <si>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</si>
  <si>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</si>
  <si>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</si>
  <si>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</si>
  <si>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</si>
  <si>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</si>
  <si>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</si>
  <si>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</si>
  <si>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</si>
  <si>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</si>
  <si>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</si>
  <si>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</si>
  <si>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</si>
  <si>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</si>
  <si>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</si>
  <si>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</si>
  <si>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</si>
  <si>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</si>
  <si>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</si>
  <si>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</si>
  <si>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</si>
  <si>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</si>
  <si>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</si>
  <si>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</si>
  <si>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</si>
  <si>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</si>
  <si>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</si>
  <si>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</si>
  <si>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</si>
  <si>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</si>
  <si>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</si>
  <si>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</si>
  <si>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</si>
  <si>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</si>
  <si>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</si>
  <si>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</si>
  <si>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</si>
  <si>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</si>
  <si>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</si>
  <si>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</si>
  <si>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</si>
  <si>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</si>
  <si>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</si>
  <si>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</si>
  <si>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</si>
  <si>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</si>
  <si>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</si>
  <si>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</si>
  <si>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</si>
  <si>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</si>
  <si>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</si>
  <si>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</si>
  <si>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</si>
  <si>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</si>
  <si>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</si>
  <si>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</si>
  <si>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</si>
  <si>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</si>
  <si>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</si>
  <si>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</si>
  <si>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</si>
  <si>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</si>
  <si>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</si>
  <si>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</si>
  <si>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</si>
  <si>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</si>
  <si>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</si>
  <si>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</si>
  <si>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</si>
  <si>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</si>
  <si>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</si>
  <si>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</si>
  <si>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</si>
  <si>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</si>
  <si>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</si>
  <si>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</si>
  <si>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</si>
  <si>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</si>
  <si>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</si>
  <si>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</si>
  <si>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</si>
  <si>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</si>
  <si>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</si>
  <si>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</si>
  <si>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</si>
  <si>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</si>
  <si>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</si>
  <si>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</si>
  <si>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</si>
  <si>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</si>
  <si>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</si>
  <si>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</si>
  <si>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</si>
  <si>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</si>
  <si>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</si>
  <si>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</si>
  <si>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</si>
  <si>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</si>
  <si>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</si>
  <si>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</si>
  <si>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</si>
  <si>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</si>
  <si>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</si>
  <si>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</si>
  <si>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</si>
  <si>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</si>
  <si>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</si>
  <si>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</si>
  <si>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</si>
  <si>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</si>
  <si>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</si>
  <si>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</si>
  <si>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</si>
  <si>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</si>
  <si>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</si>
  <si>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</si>
  <si>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</si>
  <si>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</si>
  <si>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</si>
  <si>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</si>
  <si>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</si>
  <si>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</si>
  <si>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</si>
  <si>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</si>
  <si>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</si>
  <si>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</si>
  <si>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</si>
  <si>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</si>
  <si>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</si>
  <si>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</si>
  <si>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</si>
  <si>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</si>
  <si>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</si>
  <si>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</si>
  <si>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</si>
  <si>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</si>
  <si>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</si>
  <si>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</si>
  <si>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</si>
  <si>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</si>
  <si>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</si>
  <si>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</si>
  <si>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</si>
  <si>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</si>
  <si>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</si>
  <si>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</si>
  <si>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</si>
  <si>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</si>
  <si>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</si>
  <si>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</si>
  <si>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</si>
  <si>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</si>
  <si>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</si>
  <si>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</si>
  <si>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</si>
  <si>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</si>
  <si>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</si>
  <si>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</si>
  <si>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</si>
  <si>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</si>
  <si>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</si>
  <si>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</si>
  <si>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</si>
  <si>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</si>
  <si>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</si>
  <si>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</si>
  <si>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</si>
  <si>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</si>
  <si>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</si>
  <si>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</si>
  <si>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</si>
  <si>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</si>
  <si>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</si>
  <si>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</si>
  <si>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</si>
  <si>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</si>
  <si>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</si>
  <si>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</si>
  <si>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</si>
  <si>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</si>
  <si>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</si>
  <si>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</si>
  <si>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</si>
  <si>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</si>
  <si>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</si>
  <si>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</si>
  <si>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</si>
  <si>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</si>
  <si>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</si>
  <si>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</si>
  <si>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</si>
  <si>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</si>
  <si>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</si>
  <si>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</si>
  <si>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</si>
  <si>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</si>
  <si>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</si>
  <si>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</si>
  <si>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</si>
  <si>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</si>
  <si>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</si>
  <si>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</si>
  <si>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</si>
  <si>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</si>
  <si>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</si>
  <si>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</si>
  <si>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</si>
  <si>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</si>
  <si>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</si>
  <si>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</si>
  <si>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</si>
  <si>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</si>
  <si>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</si>
  <si>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</si>
  <si>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</si>
  <si>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</si>
  <si>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</si>
  <si>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</si>
  <si>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</si>
  <si>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</si>
  <si>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</si>
  <si>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</si>
  <si>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</si>
  <si>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</si>
  <si>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</si>
  <si>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</si>
  <si>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</si>
  <si>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</si>
  <si>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</si>
  <si>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</si>
  <si>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</si>
  <si>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</si>
  <si>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</si>
  <si>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</si>
  <si>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</si>
  <si>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</si>
  <si>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</si>
  <si>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</si>
  <si>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</si>
  <si>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</si>
  <si>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</si>
  <si>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</si>
  <si>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</si>
  <si>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</si>
  <si>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</si>
  <si>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</si>
  <si>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</si>
  <si>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</si>
  <si>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</si>
  <si>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</si>
  <si>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</si>
  <si>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</si>
  <si>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</si>
  <si>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</si>
  <si>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</si>
  <si>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</si>
  <si>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</si>
  <si>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</si>
  <si>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</si>
  <si>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</si>
  <si>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</si>
  <si>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</si>
  <si>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</si>
  <si>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</si>
  <si>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</si>
  <si>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</si>
  <si>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</si>
  <si>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</si>
  <si>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</si>
  <si>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</si>
  <si>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</si>
  <si>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</si>
  <si>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</si>
  <si>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</si>
  <si>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</si>
  <si>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</si>
  <si>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</si>
  <si>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</si>
  <si>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</si>
  <si>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</si>
  <si>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</si>
  <si>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4.6.</t>
  </si>
  <si>
    <t>ХМАО - Югра</t>
  </si>
  <si>
    <t>модернизация</t>
  </si>
  <si>
    <t>Реализация объекта в установленные сроки.</t>
  </si>
  <si>
    <t>Проблемные вопросы отсутствуют</t>
  </si>
  <si>
    <t>Нет</t>
  </si>
  <si>
    <t>3.6.</t>
  </si>
  <si>
    <t>не требуется</t>
  </si>
  <si>
    <t>Да</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</si>
  <si>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</si>
  <si>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</si>
  <si>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</si>
  <si>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</si>
  <si>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</si>
  <si>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</si>
  <si>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</si>
  <si>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</si>
  <si>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</si>
  <si>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</si>
  <si>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</si>
  <si>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от «__» _____ 201__ г. №___</t>
  </si>
  <si>
    <t>Другое3)</t>
  </si>
  <si>
    <t>другое3)</t>
  </si>
  <si>
    <t>Н</t>
  </si>
  <si>
    <t>Срок реализации не наступил</t>
  </si>
  <si>
    <t>Год 2025</t>
  </si>
  <si>
    <t>Срок реализации не наступил, планирование закупок</t>
  </si>
  <si>
    <t>Сметная стоимость проекта в ценах 2027 года с НДС, млн. руб.</t>
  </si>
  <si>
    <t>АО "Россети Тюмень"</t>
  </si>
  <si>
    <t>Филиал АО "Россети Тюмень" Энергокомплекс</t>
  </si>
  <si>
    <t>г. Нягань</t>
  </si>
  <si>
    <t>(идентификатор инвестиционного проекта)</t>
  </si>
  <si>
    <t>филиал АО "Россети Тюмень" Энергокомплекс</t>
  </si>
  <si>
    <t>(фирменное наименование субъекта электроэнергетики)</t>
  </si>
  <si>
    <t>(наименование инвестиционного проекта)</t>
  </si>
  <si>
    <t>ПРС</t>
  </si>
  <si>
    <t>• Замена импортного оборудования и ПО на аналогичное отечественную продукцию.
• С целью реализации мероприятий по импортозамещению, утвержденных приказом ПАО «Россети» от 05.02.2020 №46 «Об утверждении корпоративного плана импортозамещения ПАО «Россети», необходимо первоочередное использование в технических заданиях на проектирование и проектных решениях оборудования и комплектующих отечественного производства.</t>
  </si>
  <si>
    <t>01.04.2026г.</t>
  </si>
  <si>
    <t>01.06.2026г.</t>
  </si>
  <si>
    <t>10.01.2026г.</t>
  </si>
  <si>
    <t>31.05.2026г.</t>
  </si>
  <si>
    <t>02.04.2026г.</t>
  </si>
  <si>
    <t>10.06.2026г.</t>
  </si>
  <si>
    <t>15.09.2026г.</t>
  </si>
  <si>
    <t>16.09.2026г.</t>
  </si>
  <si>
    <t>10.10.2026г.</t>
  </si>
  <si>
    <t>11.10.2026г.</t>
  </si>
  <si>
    <t>20.10.2026г.</t>
  </si>
  <si>
    <t>21.10.2026г.</t>
  </si>
  <si>
    <t>31.10.2026г.</t>
  </si>
  <si>
    <t>30.11.2026г.</t>
  </si>
  <si>
    <t>Импортозамещение согласно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</si>
  <si>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Выполнение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Исполнение Федерального закона "О безопасности критической информационной инфраструктуры Российской Федерации" от 26.07.2017 N 187-ФЗ».
Выполнения Корпоративного плана преимущественного использования отечественного программного обеспечения (ПО).</t>
  </si>
  <si>
    <t xml:space="preserve">Исполнение Федерального закона "О безопасности критической информационной инфраструктуры Российской Федерации" от 26.07.2017 N 187-ФЗ»,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</si>
  <si>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Год 2024</t>
  </si>
  <si>
    <t>Год 2026</t>
  </si>
  <si>
    <t>нд</t>
  </si>
  <si>
    <t>ХМАО - Югра, г.Нягань</t>
  </si>
  <si>
    <t>Модернизация системы корпоративной телефонной связи филиала AO «Россети Тюмень» Энергокомплекс</t>
  </si>
  <si>
    <t xml:space="preserve">Факт 2022 года </t>
  </si>
  <si>
    <t>Год 2023</t>
  </si>
  <si>
    <t>Год 2027</t>
  </si>
  <si>
    <t xml:space="preserve"> по состоянию на 01.01.2022</t>
  </si>
  <si>
    <t>по состоянию на 01.01.2023</t>
  </si>
  <si>
    <t>Год раскрытия информации: 2023 год</t>
  </si>
  <si>
    <t>N_TP1900.PR.0066</t>
  </si>
  <si>
    <t>31.06.2024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</si>
</sst>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62" applyFont="1" applyBorder="1" applyAlignment="1">
      <alignment horizontal="left"/>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165"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65" fontId="11" fillId="0" borderId="1" xfId="0" applyNumberFormat="1" applyFont="1" applyFill="1" applyBorder="1" applyAlignment="1">
      <alignment horizontal="center" vertical="center" wrapText="1"/>
    </xf>
    <xf numFmtId="0" fontId="11" fillId="0" borderId="0" xfId="2" applyFont="1" applyAlignment="1">
      <alignment horizontal="left" vertical="center" wrapText="1"/>
    </xf>
    <xf numFmtId="0" fontId="11" fillId="0" borderId="10" xfId="2" applyFont="1" applyFill="1" applyBorder="1" applyAlignment="1">
      <alignment horizontal="center" vertical="center" wrapText="1"/>
    </xf>
    <xf numFmtId="164" fontId="11" fillId="0" borderId="0" xfId="2" applyNumberFormat="1" applyFont="1" applyAlignment="1">
      <alignment vertical="center"/>
    </xf>
    <xf numFmtId="2" fontId="7" fillId="0" borderId="1" xfId="1" applyNumberFormat="1" applyFont="1" applyBorder="1" applyAlignment="1">
      <alignment horizontal="left" vertical="center" wrapText="1"/>
    </xf>
    <xf numFmtId="0" fontId="11" fillId="0" borderId="0" xfId="2" applyFont="1" applyAlignment="1">
      <alignment vertical="center"/>
    </xf>
    <xf numFmtId="0" fontId="11" fillId="0" borderId="0" xfId="2" applyFont="1" applyBorder="1" applyAlignment="1">
      <alignment vertical="center" wrapText="1"/>
    </xf>
    <xf numFmtId="0" fontId="65" fillId="0" borderId="52" xfId="0" applyFont="1" applyBorder="1" applyAlignment="1">
      <alignment horizontal="left" vertical="center"/>
    </xf>
    <xf numFmtId="164" fontId="3" fillId="0" borderId="0" xfId="1" applyNumberFormat="1" applyBorder="1"/>
    <xf numFmtId="0" fontId="43" fillId="0" borderId="10" xfId="2" applyFont="1" applyFill="1" applyBorder="1" applyAlignment="1">
      <alignment horizontal="center" vertical="center" wrapText="1"/>
    </xf>
    <xf numFmtId="165" fontId="7" fillId="0" borderId="1" xfId="67" applyNumberFormat="1" applyFon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xf>
    <xf numFmtId="0" fontId="63"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Border="1" applyAlignment="1">
      <alignment horizontal="left" vertical="top" wrapText="1"/>
    </xf>
    <xf numFmtId="0" fontId="11" fillId="0" borderId="0" xfId="2" applyFont="1" applyBorder="1" applyAlignment="1">
      <alignment horizontal="left"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zoomScaleSheetLayoutView="100" workbookViewId="0">
      <selection activeCell="C14" sqref="C14"/>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49" t="s">
        <v>551</v>
      </c>
      <c r="B5" s="249"/>
      <c r="C5" s="249"/>
      <c r="D5" s="202"/>
    </row>
    <row r="6" spans="1:16" s="12" customFormat="1" ht="15.75" x14ac:dyDescent="0.2">
      <c r="A6" s="17"/>
    </row>
    <row r="7" spans="1:16" s="12" customFormat="1" ht="18.75" x14ac:dyDescent="0.2">
      <c r="A7" s="253" t="s">
        <v>10</v>
      </c>
      <c r="B7" s="253"/>
      <c r="C7" s="253"/>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18" customHeight="1" x14ac:dyDescent="0.2">
      <c r="A9" s="254" t="s">
        <v>515</v>
      </c>
      <c r="B9" s="254"/>
      <c r="C9" s="254"/>
      <c r="D9" s="13"/>
      <c r="E9" s="13"/>
      <c r="F9" s="13"/>
      <c r="G9" s="13"/>
      <c r="H9" s="13"/>
      <c r="I9" s="13"/>
      <c r="J9" s="13"/>
      <c r="K9" s="13"/>
      <c r="L9" s="13"/>
      <c r="M9" s="13"/>
      <c r="N9" s="13"/>
      <c r="O9" s="13"/>
      <c r="P9" s="13"/>
    </row>
    <row r="10" spans="1:16" s="12" customFormat="1" ht="18.75" x14ac:dyDescent="0.2">
      <c r="A10" s="250" t="s">
        <v>520</v>
      </c>
      <c r="B10" s="250"/>
      <c r="C10" s="250"/>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55" t="s">
        <v>552</v>
      </c>
      <c r="B12" s="255"/>
      <c r="C12" s="255"/>
      <c r="D12" s="195"/>
      <c r="E12" s="195"/>
      <c r="F12" s="195"/>
      <c r="G12" s="195"/>
      <c r="H12" s="195"/>
      <c r="I12" s="195"/>
      <c r="J12" s="195"/>
      <c r="K12" s="195"/>
      <c r="L12" s="195"/>
      <c r="M12" s="195"/>
      <c r="N12" s="195"/>
      <c r="O12" s="195"/>
      <c r="P12" s="195"/>
    </row>
    <row r="13" spans="1:16" s="12" customFormat="1" ht="18.75" x14ac:dyDescent="0.2">
      <c r="A13" s="250" t="s">
        <v>518</v>
      </c>
      <c r="B13" s="250"/>
      <c r="C13" s="250"/>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60" customHeight="1" x14ac:dyDescent="0.2">
      <c r="A15" s="256" t="s">
        <v>545</v>
      </c>
      <c r="B15" s="256"/>
      <c r="C15" s="256"/>
      <c r="D15" s="8"/>
      <c r="E15" s="8"/>
      <c r="F15" s="8"/>
      <c r="G15" s="8"/>
      <c r="H15" s="8"/>
      <c r="I15" s="8"/>
      <c r="J15" s="8"/>
      <c r="K15" s="8"/>
      <c r="L15" s="8"/>
      <c r="M15" s="8"/>
      <c r="N15" s="8"/>
      <c r="O15" s="8"/>
      <c r="P15" s="8"/>
    </row>
    <row r="16" spans="1:16" s="3" customFormat="1" ht="15" customHeight="1" x14ac:dyDescent="0.2">
      <c r="A16" s="250" t="s">
        <v>521</v>
      </c>
      <c r="B16" s="250"/>
      <c r="C16" s="250"/>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51" t="s">
        <v>469</v>
      </c>
      <c r="B18" s="252"/>
      <c r="C18" s="252"/>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40" t="s">
        <v>68</v>
      </c>
      <c r="C20" s="39" t="s">
        <v>67</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66</v>
      </c>
      <c r="B22" s="43" t="s">
        <v>322</v>
      </c>
      <c r="C22" s="39">
        <v>6</v>
      </c>
      <c r="D22" s="32"/>
      <c r="E22" s="32"/>
      <c r="F22" s="32"/>
      <c r="G22" s="32"/>
      <c r="H22" s="32"/>
      <c r="I22" s="32"/>
      <c r="J22" s="32"/>
      <c r="K22" s="32"/>
      <c r="L22" s="32"/>
      <c r="M22" s="32"/>
      <c r="N22" s="31"/>
      <c r="O22" s="31"/>
      <c r="P22" s="31"/>
    </row>
    <row r="23" spans="1:16" s="3" customFormat="1" ht="94.5" customHeight="1" x14ac:dyDescent="0.2">
      <c r="A23" s="28" t="s">
        <v>64</v>
      </c>
      <c r="B23" s="38" t="s">
        <v>65</v>
      </c>
      <c r="C23" s="42" t="s">
        <v>538</v>
      </c>
      <c r="D23" s="32"/>
      <c r="E23" s="32"/>
      <c r="F23" s="32"/>
      <c r="G23" s="32"/>
      <c r="H23" s="32"/>
      <c r="I23" s="32"/>
      <c r="J23" s="32"/>
      <c r="K23" s="32"/>
      <c r="L23" s="32"/>
      <c r="M23" s="32"/>
      <c r="N23" s="31"/>
      <c r="O23" s="31"/>
      <c r="P23" s="31"/>
    </row>
    <row r="24" spans="1:16" s="3" customFormat="1" ht="22.5" customHeight="1" x14ac:dyDescent="0.2">
      <c r="A24" s="246"/>
      <c r="B24" s="247"/>
      <c r="C24" s="248"/>
      <c r="D24" s="32"/>
      <c r="E24" s="32"/>
      <c r="F24" s="32"/>
      <c r="G24" s="32"/>
      <c r="H24" s="32"/>
      <c r="I24" s="32"/>
      <c r="J24" s="32"/>
      <c r="K24" s="32"/>
      <c r="L24" s="32"/>
      <c r="M24" s="32"/>
      <c r="N24" s="31"/>
      <c r="O24" s="31"/>
      <c r="P24" s="31"/>
    </row>
    <row r="25" spans="1:16" s="35" customFormat="1" ht="58.5" customHeight="1" x14ac:dyDescent="0.2">
      <c r="A25" s="28" t="s">
        <v>63</v>
      </c>
      <c r="B25" s="199" t="s">
        <v>418</v>
      </c>
      <c r="C25" s="217" t="s">
        <v>516</v>
      </c>
      <c r="D25" s="37"/>
      <c r="E25" s="37"/>
      <c r="F25" s="37"/>
      <c r="G25" s="37"/>
      <c r="H25" s="37"/>
      <c r="I25" s="37"/>
      <c r="J25" s="37"/>
      <c r="K25" s="37"/>
      <c r="L25" s="37"/>
      <c r="M25" s="36"/>
      <c r="N25" s="36"/>
      <c r="O25" s="36"/>
      <c r="P25" s="36"/>
    </row>
    <row r="26" spans="1:16" s="35" customFormat="1" ht="42.75" customHeight="1" x14ac:dyDescent="0.2">
      <c r="A26" s="28" t="s">
        <v>62</v>
      </c>
      <c r="B26" s="199" t="s">
        <v>76</v>
      </c>
      <c r="C26" s="217" t="s">
        <v>488</v>
      </c>
      <c r="D26" s="37"/>
      <c r="E26" s="37"/>
      <c r="F26" s="37"/>
      <c r="G26" s="37"/>
      <c r="H26" s="37"/>
      <c r="I26" s="37"/>
      <c r="J26" s="37"/>
      <c r="K26" s="37"/>
      <c r="L26" s="37"/>
      <c r="M26" s="36"/>
      <c r="N26" s="36"/>
      <c r="O26" s="36"/>
      <c r="P26" s="36"/>
    </row>
    <row r="27" spans="1:16" s="35" customFormat="1" ht="51.75" customHeight="1" x14ac:dyDescent="0.2">
      <c r="A27" s="28" t="s">
        <v>60</v>
      </c>
      <c r="B27" s="199" t="s">
        <v>75</v>
      </c>
      <c r="C27" s="217" t="s">
        <v>517</v>
      </c>
      <c r="D27" s="37"/>
      <c r="E27" s="37"/>
      <c r="F27" s="37"/>
      <c r="G27" s="37"/>
      <c r="H27" s="37"/>
      <c r="I27" s="37"/>
      <c r="J27" s="37"/>
      <c r="K27" s="37"/>
      <c r="L27" s="37"/>
      <c r="M27" s="36"/>
      <c r="N27" s="36"/>
      <c r="O27" s="36"/>
      <c r="P27" s="36"/>
    </row>
    <row r="28" spans="1:16" s="35" customFormat="1" ht="42.75" customHeight="1" x14ac:dyDescent="0.2">
      <c r="A28" s="28" t="s">
        <v>59</v>
      </c>
      <c r="B28" s="199" t="s">
        <v>419</v>
      </c>
      <c r="C28" s="217" t="s">
        <v>486</v>
      </c>
      <c r="D28" s="37"/>
      <c r="E28" s="37"/>
      <c r="F28" s="37"/>
      <c r="G28" s="37"/>
      <c r="H28" s="37"/>
      <c r="I28" s="37"/>
      <c r="J28" s="37"/>
      <c r="K28" s="37"/>
      <c r="L28" s="37"/>
      <c r="M28" s="36"/>
      <c r="N28" s="36"/>
      <c r="O28" s="36"/>
      <c r="P28" s="36"/>
    </row>
    <row r="29" spans="1:16" s="35" customFormat="1" ht="51.75" customHeight="1" x14ac:dyDescent="0.2">
      <c r="A29" s="28" t="s">
        <v>57</v>
      </c>
      <c r="B29" s="199" t="s">
        <v>420</v>
      </c>
      <c r="C29" s="217" t="s">
        <v>486</v>
      </c>
      <c r="D29" s="37"/>
      <c r="E29" s="37"/>
      <c r="F29" s="37"/>
      <c r="G29" s="37"/>
      <c r="H29" s="37"/>
      <c r="I29" s="37"/>
      <c r="J29" s="37"/>
      <c r="K29" s="37"/>
      <c r="L29" s="37"/>
      <c r="M29" s="36"/>
      <c r="N29" s="36"/>
      <c r="O29" s="36"/>
      <c r="P29" s="36"/>
    </row>
    <row r="30" spans="1:16" s="35" customFormat="1" ht="51.75" customHeight="1" x14ac:dyDescent="0.2">
      <c r="A30" s="28" t="s">
        <v>55</v>
      </c>
      <c r="B30" s="199" t="s">
        <v>421</v>
      </c>
      <c r="C30" s="217" t="s">
        <v>486</v>
      </c>
      <c r="D30" s="37"/>
      <c r="E30" s="37"/>
      <c r="F30" s="37"/>
      <c r="G30" s="37"/>
      <c r="H30" s="37"/>
      <c r="I30" s="37"/>
      <c r="J30" s="37"/>
      <c r="K30" s="37"/>
      <c r="L30" s="37"/>
      <c r="M30" s="36"/>
      <c r="N30" s="36"/>
      <c r="O30" s="36"/>
      <c r="P30" s="36"/>
    </row>
    <row r="31" spans="1:16" s="35" customFormat="1" ht="51.75" customHeight="1" x14ac:dyDescent="0.2">
      <c r="A31" s="28" t="s">
        <v>74</v>
      </c>
      <c r="B31" s="42" t="s">
        <v>422</v>
      </c>
      <c r="C31" s="217" t="s">
        <v>486</v>
      </c>
      <c r="D31" s="37"/>
      <c r="E31" s="37"/>
      <c r="F31" s="37"/>
      <c r="G31" s="37"/>
      <c r="H31" s="37"/>
      <c r="I31" s="37"/>
      <c r="J31" s="37"/>
      <c r="K31" s="37"/>
      <c r="L31" s="37"/>
      <c r="M31" s="36"/>
      <c r="N31" s="36"/>
      <c r="O31" s="36"/>
      <c r="P31" s="36"/>
    </row>
    <row r="32" spans="1:16" s="35" customFormat="1" ht="51.75" customHeight="1" x14ac:dyDescent="0.2">
      <c r="A32" s="28" t="s">
        <v>72</v>
      </c>
      <c r="B32" s="42" t="s">
        <v>423</v>
      </c>
      <c r="C32" s="217" t="s">
        <v>486</v>
      </c>
      <c r="D32" s="37"/>
      <c r="E32" s="37"/>
      <c r="F32" s="37"/>
      <c r="G32" s="37"/>
      <c r="H32" s="37"/>
      <c r="I32" s="37"/>
      <c r="J32" s="37"/>
      <c r="K32" s="37"/>
      <c r="L32" s="37"/>
      <c r="M32" s="36"/>
      <c r="N32" s="36"/>
      <c r="O32" s="36"/>
      <c r="P32" s="36"/>
    </row>
    <row r="33" spans="1:16" s="35" customFormat="1" ht="101.25" customHeight="1" x14ac:dyDescent="0.2">
      <c r="A33" s="28" t="s">
        <v>71</v>
      </c>
      <c r="B33" s="42" t="s">
        <v>424</v>
      </c>
      <c r="C33" s="39" t="s">
        <v>492</v>
      </c>
      <c r="D33" s="37"/>
      <c r="E33" s="37"/>
      <c r="F33" s="37"/>
      <c r="G33" s="37"/>
      <c r="H33" s="37"/>
      <c r="I33" s="37"/>
      <c r="J33" s="37"/>
      <c r="K33" s="37"/>
      <c r="L33" s="37"/>
      <c r="M33" s="36"/>
      <c r="N33" s="36"/>
      <c r="O33" s="36"/>
      <c r="P33" s="36"/>
    </row>
    <row r="34" spans="1:16" ht="111" customHeight="1" x14ac:dyDescent="0.25">
      <c r="A34" s="28" t="s">
        <v>438</v>
      </c>
      <c r="B34" s="42" t="s">
        <v>425</v>
      </c>
      <c r="C34" s="39" t="s">
        <v>492</v>
      </c>
      <c r="D34" s="27"/>
      <c r="E34" s="27"/>
      <c r="F34" s="27"/>
      <c r="G34" s="27"/>
      <c r="H34" s="27"/>
      <c r="I34" s="27"/>
      <c r="J34" s="27"/>
      <c r="K34" s="27"/>
      <c r="L34" s="27"/>
      <c r="M34" s="27"/>
      <c r="N34" s="27"/>
      <c r="O34" s="27"/>
      <c r="P34" s="27"/>
    </row>
    <row r="35" spans="1:16" ht="58.5" customHeight="1" x14ac:dyDescent="0.25">
      <c r="A35" s="28" t="s">
        <v>428</v>
      </c>
      <c r="B35" s="42" t="s">
        <v>73</v>
      </c>
      <c r="C35" s="39" t="s">
        <v>486</v>
      </c>
      <c r="D35" s="27"/>
      <c r="E35" s="27"/>
      <c r="F35" s="27"/>
      <c r="G35" s="27"/>
      <c r="H35" s="27"/>
      <c r="I35" s="27"/>
      <c r="J35" s="27"/>
      <c r="K35" s="27"/>
      <c r="L35" s="27"/>
      <c r="M35" s="27"/>
      <c r="N35" s="27"/>
      <c r="O35" s="27"/>
      <c r="P35" s="27"/>
    </row>
    <row r="36" spans="1:16" ht="51.75" customHeight="1" x14ac:dyDescent="0.25">
      <c r="A36" s="28" t="s">
        <v>439</v>
      </c>
      <c r="B36" s="42" t="s">
        <v>426</v>
      </c>
      <c r="C36" s="39" t="s">
        <v>486</v>
      </c>
      <c r="D36" s="27"/>
      <c r="E36" s="27"/>
      <c r="F36" s="27"/>
      <c r="G36" s="27"/>
      <c r="H36" s="27"/>
      <c r="I36" s="27"/>
      <c r="J36" s="27"/>
      <c r="K36" s="27"/>
      <c r="L36" s="27"/>
      <c r="M36" s="27"/>
      <c r="N36" s="27"/>
      <c r="O36" s="27"/>
      <c r="P36" s="27"/>
    </row>
    <row r="37" spans="1:16" ht="43.5" customHeight="1" x14ac:dyDescent="0.25">
      <c r="A37" s="28" t="s">
        <v>429</v>
      </c>
      <c r="B37" s="42" t="s">
        <v>427</v>
      </c>
      <c r="C37" s="39" t="s">
        <v>495</v>
      </c>
      <c r="D37" s="27"/>
      <c r="E37" s="27"/>
      <c r="F37" s="27"/>
      <c r="G37" s="27"/>
      <c r="H37" s="27"/>
      <c r="I37" s="27"/>
      <c r="J37" s="27"/>
      <c r="K37" s="27"/>
      <c r="L37" s="27"/>
      <c r="M37" s="27"/>
      <c r="N37" s="27"/>
      <c r="O37" s="27"/>
      <c r="P37" s="27"/>
    </row>
    <row r="38" spans="1:16" ht="43.5" customHeight="1" x14ac:dyDescent="0.25">
      <c r="A38" s="28" t="s">
        <v>440</v>
      </c>
      <c r="B38" s="42" t="s">
        <v>235</v>
      </c>
      <c r="C38" s="39" t="s">
        <v>486</v>
      </c>
      <c r="D38" s="27"/>
      <c r="E38" s="27"/>
      <c r="F38" s="27"/>
      <c r="G38" s="27"/>
      <c r="H38" s="27"/>
      <c r="I38" s="27"/>
      <c r="J38" s="27"/>
      <c r="K38" s="27"/>
      <c r="L38" s="27"/>
      <c r="M38" s="27"/>
      <c r="N38" s="27"/>
      <c r="O38" s="27"/>
      <c r="P38" s="27"/>
    </row>
    <row r="39" spans="1:16" ht="23.25" customHeight="1" x14ac:dyDescent="0.25">
      <c r="A39" s="246"/>
      <c r="B39" s="247"/>
      <c r="C39" s="248"/>
      <c r="D39" s="27"/>
      <c r="E39" s="27"/>
      <c r="F39" s="27"/>
      <c r="G39" s="27"/>
      <c r="H39" s="27"/>
      <c r="I39" s="27"/>
      <c r="J39" s="27"/>
      <c r="K39" s="27"/>
      <c r="L39" s="27"/>
      <c r="M39" s="27"/>
      <c r="N39" s="27"/>
      <c r="O39" s="27"/>
      <c r="P39" s="27"/>
    </row>
    <row r="40" spans="1:16" ht="63" x14ac:dyDescent="0.25">
      <c r="A40" s="28" t="s">
        <v>430</v>
      </c>
      <c r="B40" s="42" t="s">
        <v>482</v>
      </c>
      <c r="C40" s="239" t="e">
        <f>CONCATENATE(#REF!,,C48," млн. руб.")</f>
        <v>#REF!</v>
      </c>
      <c r="D40" s="27"/>
      <c r="E40" s="27"/>
      <c r="F40" s="27"/>
      <c r="G40" s="27"/>
      <c r="H40" s="27"/>
      <c r="I40" s="27"/>
      <c r="J40" s="27"/>
      <c r="K40" s="27"/>
      <c r="L40" s="27"/>
      <c r="M40" s="27"/>
      <c r="N40" s="27"/>
      <c r="O40" s="27"/>
      <c r="P40" s="27"/>
    </row>
    <row r="41" spans="1:16" ht="105.75" customHeight="1" x14ac:dyDescent="0.25">
      <c r="A41" s="28" t="s">
        <v>441</v>
      </c>
      <c r="B41" s="42" t="s">
        <v>464</v>
      </c>
      <c r="C41" s="218" t="s">
        <v>492</v>
      </c>
      <c r="D41" s="27"/>
      <c r="E41" s="27"/>
      <c r="F41" s="27"/>
      <c r="G41" s="27"/>
      <c r="H41" s="27"/>
      <c r="I41" s="27"/>
      <c r="J41" s="27"/>
      <c r="K41" s="27"/>
      <c r="L41" s="27"/>
      <c r="M41" s="27"/>
      <c r="N41" s="27"/>
      <c r="O41" s="27"/>
      <c r="P41" s="27"/>
    </row>
    <row r="42" spans="1:16" ht="83.25" customHeight="1" x14ac:dyDescent="0.25">
      <c r="A42" s="28" t="s">
        <v>431</v>
      </c>
      <c r="B42" s="42" t="s">
        <v>479</v>
      </c>
      <c r="C42" s="218" t="s">
        <v>492</v>
      </c>
      <c r="D42" s="27"/>
      <c r="E42" s="27"/>
      <c r="F42" s="27"/>
      <c r="G42" s="27"/>
      <c r="H42" s="27"/>
      <c r="I42" s="27"/>
      <c r="J42" s="27"/>
      <c r="K42" s="27"/>
      <c r="L42" s="27"/>
      <c r="M42" s="27"/>
      <c r="N42" s="27"/>
      <c r="O42" s="27"/>
      <c r="P42" s="27"/>
    </row>
    <row r="43" spans="1:16" ht="186" customHeight="1" x14ac:dyDescent="0.25">
      <c r="A43" s="28" t="s">
        <v>444</v>
      </c>
      <c r="B43" s="42" t="s">
        <v>445</v>
      </c>
      <c r="C43" s="218" t="s">
        <v>492</v>
      </c>
      <c r="D43" s="27"/>
      <c r="E43" s="27"/>
      <c r="F43" s="27"/>
      <c r="G43" s="27"/>
      <c r="H43" s="27"/>
      <c r="I43" s="27"/>
      <c r="J43" s="27"/>
      <c r="K43" s="27"/>
      <c r="L43" s="27"/>
      <c r="M43" s="27"/>
      <c r="N43" s="27"/>
      <c r="O43" s="27"/>
      <c r="P43" s="27"/>
    </row>
    <row r="44" spans="1:16" ht="111" customHeight="1" x14ac:dyDescent="0.25">
      <c r="A44" s="28" t="s">
        <v>432</v>
      </c>
      <c r="B44" s="42" t="s">
        <v>470</v>
      </c>
      <c r="C44" s="218" t="s">
        <v>492</v>
      </c>
      <c r="D44" s="27"/>
      <c r="E44" s="27"/>
      <c r="F44" s="27"/>
      <c r="G44" s="27"/>
      <c r="H44" s="27"/>
      <c r="I44" s="27"/>
      <c r="J44" s="27"/>
      <c r="K44" s="27"/>
      <c r="L44" s="27"/>
      <c r="M44" s="27"/>
      <c r="N44" s="27"/>
      <c r="O44" s="27"/>
      <c r="P44" s="27"/>
    </row>
    <row r="45" spans="1:16" ht="120" customHeight="1" x14ac:dyDescent="0.25">
      <c r="A45" s="28" t="s">
        <v>465</v>
      </c>
      <c r="B45" s="42" t="s">
        <v>471</v>
      </c>
      <c r="C45" s="218" t="s">
        <v>492</v>
      </c>
      <c r="D45" s="27"/>
      <c r="E45" s="27"/>
      <c r="F45" s="27"/>
      <c r="G45" s="27"/>
      <c r="H45" s="27"/>
      <c r="I45" s="27"/>
      <c r="J45" s="27"/>
      <c r="K45" s="27"/>
      <c r="L45" s="27"/>
      <c r="M45" s="27"/>
      <c r="N45" s="27"/>
      <c r="O45" s="27"/>
      <c r="P45" s="27"/>
    </row>
    <row r="46" spans="1:16" ht="101.25" customHeight="1" x14ac:dyDescent="0.25">
      <c r="A46" s="28" t="s">
        <v>433</v>
      </c>
      <c r="B46" s="42" t="s">
        <v>472</v>
      </c>
      <c r="C46" s="218" t="s">
        <v>492</v>
      </c>
      <c r="D46" s="27"/>
      <c r="E46" s="27"/>
      <c r="F46" s="27"/>
      <c r="G46" s="27"/>
      <c r="H46" s="27"/>
      <c r="I46" s="27"/>
      <c r="J46" s="27"/>
      <c r="K46" s="27"/>
      <c r="L46" s="27"/>
      <c r="M46" s="27"/>
      <c r="N46" s="27"/>
      <c r="O46" s="27"/>
      <c r="P46" s="27"/>
    </row>
    <row r="47" spans="1:16" ht="18.75" customHeight="1" x14ac:dyDescent="0.25">
      <c r="A47" s="246"/>
      <c r="B47" s="247"/>
      <c r="C47" s="248"/>
      <c r="D47" s="27"/>
      <c r="E47" s="27"/>
      <c r="F47" s="27"/>
      <c r="G47" s="27"/>
      <c r="H47" s="27"/>
      <c r="I47" s="27"/>
      <c r="J47" s="27"/>
      <c r="K47" s="27"/>
      <c r="L47" s="27"/>
      <c r="M47" s="27"/>
      <c r="N47" s="27"/>
      <c r="O47" s="27"/>
      <c r="P47" s="27"/>
    </row>
    <row r="48" spans="1:16" ht="75.75" customHeight="1" x14ac:dyDescent="0.25">
      <c r="A48" s="28" t="s">
        <v>466</v>
      </c>
      <c r="B48" s="42" t="s">
        <v>480</v>
      </c>
      <c r="C48" s="245">
        <f>+'6.2. Паспорт фин осв ввод'!AC24</f>
        <v>18.563099999999999</v>
      </c>
      <c r="D48" s="27"/>
      <c r="E48" s="27"/>
      <c r="F48" s="27"/>
      <c r="G48" s="27"/>
      <c r="H48" s="27"/>
      <c r="I48" s="27"/>
      <c r="J48" s="27"/>
      <c r="K48" s="27"/>
      <c r="L48" s="27"/>
      <c r="M48" s="27"/>
      <c r="N48" s="27"/>
      <c r="O48" s="27"/>
      <c r="P48" s="27"/>
    </row>
    <row r="49" spans="1:16" ht="71.25" customHeight="1" x14ac:dyDescent="0.25">
      <c r="A49" s="28" t="s">
        <v>434</v>
      </c>
      <c r="B49" s="42" t="s">
        <v>481</v>
      </c>
      <c r="C49" s="245">
        <f>+'6.2. Паспорт фин осв ввод'!AC30</f>
        <v>15.469250000000001</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43"/>
      <c r="D55" s="27"/>
      <c r="E55" s="27"/>
      <c r="F55" s="27"/>
      <c r="G55" s="27"/>
      <c r="H55" s="27"/>
      <c r="I55" s="27"/>
      <c r="J55" s="27"/>
      <c r="K55" s="27"/>
      <c r="L55" s="27"/>
      <c r="M55" s="27"/>
      <c r="N55" s="27"/>
      <c r="O55" s="27"/>
      <c r="P55" s="27"/>
    </row>
    <row r="56" spans="1:16" x14ac:dyDescent="0.25">
      <c r="A56" s="27"/>
      <c r="B56" s="27"/>
      <c r="C56" s="243"/>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0" t="s">
        <v>520</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9" t="str">
        <f>'1. паспорт местоположение'!A12:C12</f>
        <v>N_TP1900.PR.0066</v>
      </c>
      <c r="B11" s="259"/>
      <c r="C11" s="259"/>
      <c r="D11" s="259"/>
      <c r="E11" s="259"/>
      <c r="F11" s="259"/>
      <c r="G11" s="259"/>
      <c r="H11" s="259"/>
      <c r="I11" s="259"/>
      <c r="J11" s="259"/>
      <c r="K11" s="259"/>
      <c r="L11" s="259"/>
      <c r="M11" s="259"/>
      <c r="N11" s="259"/>
      <c r="O11" s="259"/>
      <c r="P11" s="259"/>
      <c r="Q11" s="259"/>
      <c r="R11" s="259"/>
      <c r="S11" s="259"/>
      <c r="T11" s="195"/>
      <c r="U11" s="195"/>
      <c r="V11" s="195"/>
      <c r="W11" s="195"/>
      <c r="X11" s="195"/>
      <c r="Y11" s="195"/>
      <c r="Z11" s="195"/>
      <c r="AA11" s="195"/>
      <c r="AB11" s="195"/>
    </row>
    <row r="12" spans="1:28" s="12" customFormat="1" ht="18.75" x14ac:dyDescent="0.2">
      <c r="A12" s="250" t="s">
        <v>518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47.25" customHeight="1" x14ac:dyDescent="0.2">
      <c r="A14" s="256" t="str">
        <f>'1. паспорт местоположение'!A15:C15</f>
        <v>Модернизация системы корпоративной телефонной связи филиала AO «Россети Тюмень» Энергокомплекс</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0" t="s">
        <v>521</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1" t="s">
        <v>443</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1" t="s">
        <v>6</v>
      </c>
      <c r="B19" s="261" t="s">
        <v>101</v>
      </c>
      <c r="C19" s="262" t="s">
        <v>339</v>
      </c>
      <c r="D19" s="261" t="s">
        <v>338</v>
      </c>
      <c r="E19" s="261" t="s">
        <v>100</v>
      </c>
      <c r="F19" s="261" t="s">
        <v>99</v>
      </c>
      <c r="G19" s="261" t="s">
        <v>334</v>
      </c>
      <c r="H19" s="261" t="s">
        <v>98</v>
      </c>
      <c r="I19" s="261" t="s">
        <v>97</v>
      </c>
      <c r="J19" s="261" t="s">
        <v>96</v>
      </c>
      <c r="K19" s="261" t="s">
        <v>95</v>
      </c>
      <c r="L19" s="261" t="s">
        <v>94</v>
      </c>
      <c r="M19" s="261" t="s">
        <v>93</v>
      </c>
      <c r="N19" s="261" t="s">
        <v>92</v>
      </c>
      <c r="O19" s="261" t="s">
        <v>91</v>
      </c>
      <c r="P19" s="261" t="s">
        <v>90</v>
      </c>
      <c r="Q19" s="261" t="s">
        <v>337</v>
      </c>
      <c r="R19" s="261"/>
      <c r="S19" s="264" t="s">
        <v>437</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4" t="s">
        <v>335</v>
      </c>
      <c r="R20" s="45" t="s">
        <v>336</v>
      </c>
      <c r="S20" s="264"/>
      <c r="T20" s="32"/>
      <c r="U20" s="32"/>
      <c r="V20" s="32"/>
      <c r="W20" s="32"/>
      <c r="X20" s="32"/>
      <c r="Y20" s="32"/>
      <c r="Z20" s="31"/>
      <c r="AA20" s="31"/>
      <c r="AB20" s="31"/>
    </row>
    <row r="21" spans="1:28" s="3" customFormat="1" ht="18.75" x14ac:dyDescent="0.2">
      <c r="A21" s="44">
        <v>1</v>
      </c>
      <c r="B21" s="49">
        <v>2</v>
      </c>
      <c r="C21" s="44">
        <v>3</v>
      </c>
      <c r="D21" s="49">
        <v>4</v>
      </c>
      <c r="E21" s="44">
        <v>5</v>
      </c>
      <c r="F21" s="49">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91"/>
      <c r="T22" s="32"/>
      <c r="U22" s="32"/>
      <c r="V22" s="32"/>
      <c r="W22" s="32"/>
      <c r="X22" s="31"/>
      <c r="Y22" s="31"/>
      <c r="Z22" s="31"/>
      <c r="AA22" s="31"/>
      <c r="AB22" s="31"/>
    </row>
    <row r="23" spans="1:28" ht="20.25" customHeight="1" x14ac:dyDescent="0.25">
      <c r="A23" s="153"/>
      <c r="B23" s="49" t="s">
        <v>332</v>
      </c>
      <c r="C23" s="49"/>
      <c r="D23" s="49"/>
      <c r="E23" s="153" t="s">
        <v>333</v>
      </c>
      <c r="F23" s="153" t="s">
        <v>333</v>
      </c>
      <c r="G23" s="153" t="s">
        <v>333</v>
      </c>
      <c r="H23" s="153"/>
      <c r="I23" s="153"/>
      <c r="J23" s="153"/>
      <c r="K23" s="153"/>
      <c r="L23" s="153"/>
      <c r="M23" s="153"/>
      <c r="N23" s="153"/>
      <c r="O23" s="153"/>
      <c r="P23" s="153"/>
      <c r="Q23" s="15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60" zoomScaleNormal="60" workbookViewId="0">
      <selection activeCell="M34" sqref="M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'2. паспорт  ТП'!A4:S4</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0" t="s">
        <v>520</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9" t="str">
        <f>'1. паспорт местоположение'!A12:C12</f>
        <v>N_TP1900.PR.0066</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0" t="s">
        <v>518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44.25" customHeight="1" x14ac:dyDescent="0.2">
      <c r="A16" s="256" t="str">
        <f>'1. паспорт местоположение'!A15:C15</f>
        <v>Модернизация системы корпоративной телефонной связи филиала AO «Россети Тюмень» Энергокомплекс</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0" t="s">
        <v>521</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2" t="s">
        <v>448</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225</v>
      </c>
      <c r="C21" s="273"/>
      <c r="D21" s="276" t="s">
        <v>123</v>
      </c>
      <c r="E21" s="272" t="s">
        <v>477</v>
      </c>
      <c r="F21" s="273"/>
      <c r="G21" s="272" t="s">
        <v>245</v>
      </c>
      <c r="H21" s="273"/>
      <c r="I21" s="272" t="s">
        <v>122</v>
      </c>
      <c r="J21" s="273"/>
      <c r="K21" s="276" t="s">
        <v>121</v>
      </c>
      <c r="L21" s="272" t="s">
        <v>120</v>
      </c>
      <c r="M21" s="273"/>
      <c r="N21" s="272" t="s">
        <v>473</v>
      </c>
      <c r="O21" s="273"/>
      <c r="P21" s="276" t="s">
        <v>119</v>
      </c>
      <c r="Q21" s="265" t="s">
        <v>118</v>
      </c>
      <c r="R21" s="266"/>
      <c r="S21" s="265" t="s">
        <v>117</v>
      </c>
      <c r="T21" s="267"/>
    </row>
    <row r="22" spans="1:113" ht="204.75" customHeight="1" x14ac:dyDescent="0.25">
      <c r="A22" s="270"/>
      <c r="B22" s="274"/>
      <c r="C22" s="275"/>
      <c r="D22" s="279"/>
      <c r="E22" s="274"/>
      <c r="F22" s="275"/>
      <c r="G22" s="274"/>
      <c r="H22" s="275"/>
      <c r="I22" s="274"/>
      <c r="J22" s="275"/>
      <c r="K22" s="277"/>
      <c r="L22" s="274"/>
      <c r="M22" s="275"/>
      <c r="N22" s="274"/>
      <c r="O22" s="275"/>
      <c r="P22" s="277"/>
      <c r="Q22" s="106" t="s">
        <v>116</v>
      </c>
      <c r="R22" s="106" t="s">
        <v>447</v>
      </c>
      <c r="S22" s="106" t="s">
        <v>115</v>
      </c>
      <c r="T22" s="106" t="s">
        <v>114</v>
      </c>
    </row>
    <row r="23" spans="1:113" ht="51.75" customHeight="1" x14ac:dyDescent="0.25">
      <c r="A23" s="271"/>
      <c r="B23" s="200" t="s">
        <v>112</v>
      </c>
      <c r="C23" s="200" t="s">
        <v>113</v>
      </c>
      <c r="D23" s="277"/>
      <c r="E23" s="200" t="s">
        <v>112</v>
      </c>
      <c r="F23" s="200" t="s">
        <v>113</v>
      </c>
      <c r="G23" s="200" t="s">
        <v>112</v>
      </c>
      <c r="H23" s="200" t="s">
        <v>113</v>
      </c>
      <c r="I23" s="200" t="s">
        <v>112</v>
      </c>
      <c r="J23" s="200" t="s">
        <v>113</v>
      </c>
      <c r="K23" s="200" t="s">
        <v>112</v>
      </c>
      <c r="L23" s="200" t="s">
        <v>112</v>
      </c>
      <c r="M23" s="200" t="s">
        <v>113</v>
      </c>
      <c r="N23" s="200" t="s">
        <v>112</v>
      </c>
      <c r="O23" s="200" t="s">
        <v>113</v>
      </c>
      <c r="P23" s="201" t="s">
        <v>112</v>
      </c>
      <c r="Q23" s="106" t="s">
        <v>112</v>
      </c>
      <c r="R23" s="106" t="s">
        <v>112</v>
      </c>
      <c r="S23" s="106" t="s">
        <v>112</v>
      </c>
      <c r="T23" s="106"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210"/>
      <c r="B25" s="210"/>
      <c r="C25" s="210"/>
      <c r="D25" s="210"/>
      <c r="E25" s="210"/>
      <c r="F25" s="210"/>
      <c r="G25" s="210"/>
      <c r="H25" s="210"/>
      <c r="I25" s="210"/>
      <c r="J25" s="210"/>
      <c r="K25" s="210"/>
      <c r="L25" s="210"/>
      <c r="M25" s="210"/>
      <c r="N25" s="210"/>
      <c r="O25" s="210"/>
      <c r="P25" s="210"/>
      <c r="Q25" s="210"/>
      <c r="R25" s="210"/>
      <c r="S25" s="210"/>
      <c r="T25" s="210"/>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78" t="s">
        <v>483</v>
      </c>
      <c r="C28" s="278"/>
      <c r="D28" s="278"/>
      <c r="E28" s="278"/>
      <c r="F28" s="278"/>
      <c r="G28" s="278"/>
      <c r="H28" s="278"/>
      <c r="I28" s="278"/>
      <c r="J28" s="278"/>
      <c r="K28" s="278"/>
      <c r="L28" s="278"/>
      <c r="M28" s="278"/>
      <c r="N28" s="278"/>
      <c r="O28" s="278"/>
      <c r="P28" s="278"/>
      <c r="Q28" s="278"/>
      <c r="R28" s="278"/>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446</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'3.1. паспорт Техсостояние ПС'!A6:T6</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12" customFormat="1" ht="18.75" customHeight="1" x14ac:dyDescent="0.2">
      <c r="E10" s="250" t="s">
        <v>520</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N_TP1900.PR.0066</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0" t="s">
        <v>518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256" t="str">
        <f>'1. паспорт местоположение'!A15</f>
        <v>Модернизация системы корпоративной телефонной связи филиала AO «Россети Тюмень» Энергокомплекс</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50" t="s">
        <v>521</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450</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80" t="s">
        <v>6</v>
      </c>
      <c r="B21" s="282" t="s">
        <v>457</v>
      </c>
      <c r="C21" s="283"/>
      <c r="D21" s="282" t="s">
        <v>459</v>
      </c>
      <c r="E21" s="283"/>
      <c r="F21" s="265" t="s">
        <v>95</v>
      </c>
      <c r="G21" s="267"/>
      <c r="H21" s="267"/>
      <c r="I21" s="266"/>
      <c r="J21" s="280" t="s">
        <v>460</v>
      </c>
      <c r="K21" s="282" t="s">
        <v>461</v>
      </c>
      <c r="L21" s="283"/>
      <c r="M21" s="282" t="s">
        <v>462</v>
      </c>
      <c r="N21" s="283"/>
      <c r="O21" s="282" t="s">
        <v>449</v>
      </c>
      <c r="P21" s="283"/>
      <c r="Q21" s="282" t="s">
        <v>128</v>
      </c>
      <c r="R21" s="283"/>
      <c r="S21" s="280" t="s">
        <v>127</v>
      </c>
      <c r="T21" s="280" t="s">
        <v>463</v>
      </c>
      <c r="U21" s="280" t="s">
        <v>458</v>
      </c>
      <c r="V21" s="282" t="s">
        <v>126</v>
      </c>
      <c r="W21" s="283"/>
      <c r="X21" s="265" t="s">
        <v>118</v>
      </c>
      <c r="Y21" s="267"/>
      <c r="Z21" s="265" t="s">
        <v>117</v>
      </c>
      <c r="AA21" s="267"/>
    </row>
    <row r="22" spans="1:27" ht="216" customHeight="1" x14ac:dyDescent="0.25">
      <c r="A22" s="286"/>
      <c r="B22" s="284"/>
      <c r="C22" s="285"/>
      <c r="D22" s="284"/>
      <c r="E22" s="285"/>
      <c r="F22" s="265" t="s">
        <v>125</v>
      </c>
      <c r="G22" s="266"/>
      <c r="H22" s="265" t="s">
        <v>124</v>
      </c>
      <c r="I22" s="266"/>
      <c r="J22" s="281"/>
      <c r="K22" s="284"/>
      <c r="L22" s="285"/>
      <c r="M22" s="284"/>
      <c r="N22" s="285"/>
      <c r="O22" s="284"/>
      <c r="P22" s="285"/>
      <c r="Q22" s="284"/>
      <c r="R22" s="285"/>
      <c r="S22" s="281"/>
      <c r="T22" s="281"/>
      <c r="U22" s="281"/>
      <c r="V22" s="284"/>
      <c r="W22" s="285"/>
      <c r="X22" s="106" t="s">
        <v>116</v>
      </c>
      <c r="Y22" s="106" t="s">
        <v>447</v>
      </c>
      <c r="Z22" s="106" t="s">
        <v>115</v>
      </c>
      <c r="AA22" s="106" t="s">
        <v>114</v>
      </c>
    </row>
    <row r="23" spans="1:27" ht="60" customHeight="1" x14ac:dyDescent="0.25">
      <c r="A23" s="281"/>
      <c r="B23" s="198" t="s">
        <v>112</v>
      </c>
      <c r="C23" s="198"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2"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5"/>
      <c r="AA26" s="55"/>
    </row>
    <row r="27" spans="1:27" s="60" customFormat="1" ht="12.75" x14ac:dyDescent="0.2">
      <c r="A27" s="61"/>
      <c r="B27" s="61"/>
      <c r="C27" s="61"/>
      <c r="E27" s="61"/>
      <c r="X27" s="110"/>
      <c r="Y27" s="110"/>
      <c r="Z27" s="110"/>
      <c r="AA27" s="11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F39" sqref="F3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'3.2 паспорт Техсостояние ЛЭП'!A5:AA5</f>
        <v>Год раскрытия информации: 2023 год</v>
      </c>
      <c r="B5" s="249"/>
      <c r="C5" s="249"/>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5">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50" t="s">
        <v>520</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N_TP1900.PR.0066</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0" t="s">
        <v>518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56" t="str">
        <f>'1. паспорт местоположение'!A15:C15</f>
        <v>Модернизация системы корпоративной телефонной связи филиала AO «Россети Тюмень» Энергокомплекс</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0" t="s">
        <v>521</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1" t="s">
        <v>442</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5.5" customHeight="1" x14ac:dyDescent="0.2">
      <c r="A22" s="28" t="s">
        <v>66</v>
      </c>
      <c r="B22" s="30" t="s">
        <v>455</v>
      </c>
      <c r="C22" s="234" t="s">
        <v>540</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234" t="s">
        <v>523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475</v>
      </c>
      <c r="C24" s="39" t="s">
        <v>519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476</v>
      </c>
      <c r="C25" s="39" t="s">
        <v>492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233</v>
      </c>
      <c r="C26" s="39" t="s">
        <v>492</v>
      </c>
      <c r="D26" s="27"/>
      <c r="E26" s="27"/>
      <c r="F26" s="27"/>
      <c r="G26" s="27"/>
      <c r="H26" s="27"/>
      <c r="I26" s="27"/>
      <c r="J26" s="27"/>
      <c r="K26" s="27"/>
      <c r="L26" s="27"/>
      <c r="M26" s="27"/>
      <c r="N26" s="27"/>
      <c r="O26" s="27"/>
      <c r="P26" s="27"/>
      <c r="Q26" s="27"/>
      <c r="R26" s="27"/>
      <c r="S26" s="27"/>
      <c r="T26" s="27"/>
      <c r="U26" s="27"/>
    </row>
    <row r="27" spans="1:21" ht="103.5" customHeight="1" x14ac:dyDescent="0.25">
      <c r="A27" s="28" t="s">
        <v>59</v>
      </c>
      <c r="B27" s="30" t="s">
        <v>456</v>
      </c>
      <c r="C27" s="233"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9" t="str">
        <f>'3.3 паспорт описание'!A5:C5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95"/>
      <c r="AB6" s="195"/>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95"/>
      <c r="AB7" s="195"/>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96"/>
      <c r="AB8" s="196"/>
    </row>
    <row r="9" spans="1:28" ht="15.75" x14ac:dyDescent="0.25">
      <c r="A9" s="250" t="s">
        <v>520</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7"/>
      <c r="AB9" s="197"/>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95"/>
      <c r="AB10" s="195"/>
    </row>
    <row r="11" spans="1:28" ht="15.75" x14ac:dyDescent="0.25">
      <c r="A11" s="259" t="str">
        <f>'1. паспорт местоположение'!A12:C12</f>
        <v>N_TP1900.PR.0066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96"/>
      <c r="AB11" s="196"/>
    </row>
    <row r="12" spans="1:28" ht="15.75" x14ac:dyDescent="0.25">
      <c r="A12" s="250" t="s">
        <v>518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7"/>
      <c r="AB12" s="197"/>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48" customHeight="1" x14ac:dyDescent="0.25">
      <c r="A14" s="256" t="str">
        <f>'1. паспорт местоположение'!A15:C15</f>
        <v>Модернизация системы корпоративной телефонной связи филиала AO «Россети Тюмень» Энергокомплекс</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96"/>
      <c r="AB14" s="196"/>
    </row>
    <row r="15" spans="1:28" ht="15.75" x14ac:dyDescent="0.25">
      <c r="A15" s="250" t="s">
        <v>521</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7"/>
      <c r="AB15" s="197"/>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5"/>
      <c r="AB16" s="205"/>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5"/>
      <c r="AB17" s="205"/>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5"/>
      <c r="AB18" s="205"/>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5"/>
      <c r="AB19" s="205"/>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6"/>
      <c r="AB20" s="206"/>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6"/>
      <c r="AB21" s="206"/>
    </row>
    <row r="22" spans="1:28" x14ac:dyDescent="0.25">
      <c r="A22" s="290" t="s">
        <v>474</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7"/>
      <c r="AB22" s="207"/>
    </row>
    <row r="23" spans="1:28" ht="32.25" customHeight="1" x14ac:dyDescent="0.25">
      <c r="A23" s="292" t="s">
        <v>330</v>
      </c>
      <c r="B23" s="293"/>
      <c r="C23" s="293"/>
      <c r="D23" s="293"/>
      <c r="E23" s="293"/>
      <c r="F23" s="293"/>
      <c r="G23" s="293"/>
      <c r="H23" s="293"/>
      <c r="I23" s="293"/>
      <c r="J23" s="293"/>
      <c r="K23" s="293"/>
      <c r="L23" s="294"/>
      <c r="M23" s="291" t="s">
        <v>331</v>
      </c>
      <c r="N23" s="291"/>
      <c r="O23" s="291"/>
      <c r="P23" s="291"/>
      <c r="Q23" s="291"/>
      <c r="R23" s="291"/>
      <c r="S23" s="291"/>
      <c r="T23" s="291"/>
      <c r="U23" s="291"/>
      <c r="V23" s="291"/>
      <c r="W23" s="291"/>
      <c r="X23" s="291"/>
      <c r="Y23" s="291"/>
      <c r="Z23" s="291"/>
    </row>
    <row r="24" spans="1:28" ht="151.5" customHeight="1" x14ac:dyDescent="0.25">
      <c r="A24" s="103" t="s">
        <v>236</v>
      </c>
      <c r="B24" s="104" t="s">
        <v>243</v>
      </c>
      <c r="C24" s="103" t="s">
        <v>324</v>
      </c>
      <c r="D24" s="103" t="s">
        <v>237</v>
      </c>
      <c r="E24" s="103" t="s">
        <v>325</v>
      </c>
      <c r="F24" s="103" t="s">
        <v>327</v>
      </c>
      <c r="G24" s="103" t="s">
        <v>326</v>
      </c>
      <c r="H24" s="103" t="s">
        <v>238</v>
      </c>
      <c r="I24" s="103" t="s">
        <v>328</v>
      </c>
      <c r="J24" s="103" t="s">
        <v>244</v>
      </c>
      <c r="K24" s="104" t="s">
        <v>242</v>
      </c>
      <c r="L24" s="104" t="s">
        <v>239</v>
      </c>
      <c r="M24" s="105" t="s">
        <v>251</v>
      </c>
      <c r="N24" s="104" t="s">
        <v>485</v>
      </c>
      <c r="O24" s="103" t="s">
        <v>249</v>
      </c>
      <c r="P24" s="103" t="s">
        <v>250</v>
      </c>
      <c r="Q24" s="103" t="s">
        <v>248</v>
      </c>
      <c r="R24" s="103" t="s">
        <v>238</v>
      </c>
      <c r="S24" s="103" t="s">
        <v>247</v>
      </c>
      <c r="T24" s="103" t="s">
        <v>246</v>
      </c>
      <c r="U24" s="103" t="s">
        <v>323</v>
      </c>
      <c r="V24" s="103" t="s">
        <v>248</v>
      </c>
      <c r="W24" s="118" t="s">
        <v>241</v>
      </c>
      <c r="X24" s="118" t="s">
        <v>253</v>
      </c>
      <c r="Y24" s="118" t="s">
        <v>254</v>
      </c>
      <c r="Z24" s="120" t="s">
        <v>252</v>
      </c>
    </row>
    <row r="25" spans="1:28" ht="16.5" customHeight="1" x14ac:dyDescent="0.25">
      <c r="A25" s="103">
        <v>1</v>
      </c>
      <c r="B25" s="104">
        <v>2</v>
      </c>
      <c r="C25" s="103">
        <v>3</v>
      </c>
      <c r="D25" s="104">
        <v>4</v>
      </c>
      <c r="E25" s="103">
        <v>5</v>
      </c>
      <c r="F25" s="104">
        <v>6</v>
      </c>
      <c r="G25" s="103">
        <v>7</v>
      </c>
      <c r="H25" s="104">
        <v>8</v>
      </c>
      <c r="I25" s="103">
        <v>9</v>
      </c>
      <c r="J25" s="104">
        <v>10</v>
      </c>
      <c r="K25" s="208">
        <v>11</v>
      </c>
      <c r="L25" s="104">
        <v>12</v>
      </c>
      <c r="M25" s="208">
        <v>13</v>
      </c>
      <c r="N25" s="104">
        <v>14</v>
      </c>
      <c r="O25" s="208">
        <v>15</v>
      </c>
      <c r="P25" s="104">
        <v>16</v>
      </c>
      <c r="Q25" s="208">
        <v>17</v>
      </c>
      <c r="R25" s="104">
        <v>18</v>
      </c>
      <c r="S25" s="208">
        <v>19</v>
      </c>
      <c r="T25" s="104">
        <v>20</v>
      </c>
      <c r="U25" s="208">
        <v>21</v>
      </c>
      <c r="V25" s="104">
        <v>22</v>
      </c>
      <c r="W25" s="208">
        <v>23</v>
      </c>
      <c r="X25" s="104">
        <v>24</v>
      </c>
      <c r="Y25" s="208">
        <v>25</v>
      </c>
      <c r="Z25" s="104">
        <v>26</v>
      </c>
    </row>
    <row r="26" spans="1:28" x14ac:dyDescent="0.25">
      <c r="A26" s="101" t="s">
        <v>0</v>
      </c>
      <c r="B26" s="101" t="s">
        <v>0</v>
      </c>
      <c r="C26" s="101" t="s">
        <v>0</v>
      </c>
      <c r="D26" s="101" t="s">
        <v>0</v>
      </c>
      <c r="E26" s="101" t="s">
        <v>0</v>
      </c>
      <c r="F26" s="101" t="s">
        <v>0</v>
      </c>
      <c r="G26" s="101" t="s">
        <v>0</v>
      </c>
      <c r="H26" s="101" t="s">
        <v>0</v>
      </c>
      <c r="I26" s="101" t="s">
        <v>0</v>
      </c>
      <c r="J26" s="101" t="s">
        <v>0</v>
      </c>
      <c r="K26" s="101" t="s">
        <v>0</v>
      </c>
      <c r="L26" s="101"/>
      <c r="M26" s="101"/>
      <c r="N26" s="101"/>
      <c r="O26" s="101"/>
      <c r="P26" s="101"/>
      <c r="Q26" s="101"/>
      <c r="R26" s="101"/>
      <c r="S26" s="101"/>
      <c r="T26" s="101"/>
      <c r="U26" s="101"/>
      <c r="V26" s="101"/>
      <c r="W26" s="101"/>
      <c r="X26" s="101"/>
      <c r="Y26" s="101"/>
      <c r="Z26" s="101"/>
    </row>
    <row r="30" spans="1:28" x14ac:dyDescent="0.25">
      <c r="A30"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'3.4. Паспорт надежность'!A4:Z4</f>
        <v>Год раскрытия информации: 2023 год</v>
      </c>
      <c r="B5" s="249"/>
      <c r="C5" s="249"/>
      <c r="D5" s="249"/>
      <c r="E5" s="249"/>
      <c r="F5" s="249"/>
      <c r="G5" s="249"/>
      <c r="H5" s="249"/>
      <c r="I5" s="249"/>
      <c r="J5" s="249"/>
      <c r="K5" s="249"/>
      <c r="L5" s="249"/>
      <c r="M5" s="249"/>
      <c r="N5" s="249"/>
      <c r="O5" s="249"/>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0" t="s">
        <v>520</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9" t="str">
        <f>'1. паспорт местоположение'!A12:C12</f>
        <v>N_TP1900.PR.0066</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0" t="s">
        <v>518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44.25" customHeight="1" x14ac:dyDescent="0.2">
      <c r="A15" s="256" t="str">
        <f>'1. паспорт местоположение'!A15:C15</f>
        <v>Модернизация системы корпоративной телефонной связи филиала AO «Россети Тюмень» Энергокомплекс</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0" t="s">
        <v>521</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5" t="s">
        <v>451</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6" t="s">
        <v>87</v>
      </c>
      <c r="F19" s="297"/>
      <c r="G19" s="297"/>
      <c r="H19" s="297"/>
      <c r="I19" s="298"/>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4" t="s">
        <v>85</v>
      </c>
      <c r="F20" s="44" t="s">
        <v>84</v>
      </c>
      <c r="G20" s="44" t="s">
        <v>83</v>
      </c>
      <c r="H20" s="44" t="s">
        <v>82</v>
      </c>
      <c r="I20" s="44" t="s">
        <v>81</v>
      </c>
      <c r="J20" s="44" t="s">
        <v>80</v>
      </c>
      <c r="K20" s="44" t="s">
        <v>5</v>
      </c>
      <c r="L20" s="52" t="s">
        <v>4</v>
      </c>
      <c r="M20" s="51" t="s">
        <v>234</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486</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3" sqref="A13:AR13"/>
    </sheetView>
  </sheetViews>
  <sheetFormatPr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507</v>
      </c>
    </row>
    <row r="4" spans="1:44" s="12" customFormat="1" ht="18.75" x14ac:dyDescent="0.3">
      <c r="A4" s="17"/>
      <c r="I4" s="16"/>
      <c r="J4" s="16"/>
      <c r="K4" s="15"/>
    </row>
    <row r="5" spans="1:44" s="12" customFormat="1" ht="18.75" customHeight="1" x14ac:dyDescent="0.2">
      <c r="A5" s="249" t="str">
        <f>'4. паспортбюджет'!A5:O5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0" t="s">
        <v>520</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N_TP1900.PR.0066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0" t="s">
        <v>518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75" customHeight="1" x14ac:dyDescent="0.2">
      <c r="A15" s="256" t="str">
        <f>'1. паспорт местоположение'!A15:C15</f>
        <v>Модернизация системы корпоративной телефонной связи филиала AO «Россети Тюмень» Энергокомплекс</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0" t="s">
        <v>521</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452</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52"/>
      <c r="AP19" s="152"/>
      <c r="AQ19" s="152"/>
      <c r="AR19" s="41"/>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05" t="s">
        <v>320</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22"/>
      <c r="AN24" s="122"/>
      <c r="AO24" s="150"/>
      <c r="AP24" s="150"/>
      <c r="AQ24" s="150"/>
      <c r="AR24" s="150"/>
      <c r="AS24" s="128"/>
    </row>
    <row r="25" spans="1:45" ht="12.75" customHeight="1" x14ac:dyDescent="0.25">
      <c r="A25" s="306" t="s">
        <v>319</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23"/>
      <c r="AN25" s="309" t="s">
        <v>318</v>
      </c>
      <c r="AO25" s="309"/>
      <c r="AP25" s="309"/>
      <c r="AQ25" s="304"/>
      <c r="AR25" s="304"/>
      <c r="AS25" s="128"/>
    </row>
    <row r="26" spans="1:45" ht="17.25" customHeight="1" x14ac:dyDescent="0.25">
      <c r="A26" s="316" t="s">
        <v>317</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23"/>
      <c r="AN26" s="299" t="s">
        <v>316</v>
      </c>
      <c r="AO26" s="300"/>
      <c r="AP26" s="301"/>
      <c r="AQ26" s="302"/>
      <c r="AR26" s="303"/>
      <c r="AS26" s="128"/>
    </row>
    <row r="27" spans="1:45" ht="17.25" customHeight="1" x14ac:dyDescent="0.25">
      <c r="A27" s="316" t="s">
        <v>315</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23"/>
      <c r="AN27" s="299" t="s">
        <v>314</v>
      </c>
      <c r="AO27" s="300"/>
      <c r="AP27" s="301"/>
      <c r="AQ27" s="302"/>
      <c r="AR27" s="303"/>
      <c r="AS27" s="128"/>
    </row>
    <row r="28" spans="1:45" ht="27.75" customHeight="1" thickBot="1" x14ac:dyDescent="0.3">
      <c r="A28" s="319" t="s">
        <v>313</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23"/>
      <c r="AN28" s="323" t="s">
        <v>312</v>
      </c>
      <c r="AO28" s="324"/>
      <c r="AP28" s="325"/>
      <c r="AQ28" s="302"/>
      <c r="AR28" s="303"/>
      <c r="AS28" s="128"/>
    </row>
    <row r="29" spans="1:45" ht="17.25" customHeight="1" x14ac:dyDescent="0.25">
      <c r="A29" s="310" t="s">
        <v>311</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23"/>
      <c r="AN29" s="313"/>
      <c r="AO29" s="314"/>
      <c r="AP29" s="314"/>
      <c r="AQ29" s="302"/>
      <c r="AR29" s="315"/>
      <c r="AS29" s="128"/>
    </row>
    <row r="30" spans="1:45" ht="17.25" customHeight="1" x14ac:dyDescent="0.25">
      <c r="A30" s="316" t="s">
        <v>310</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23"/>
      <c r="AS30" s="128"/>
    </row>
    <row r="31" spans="1:45" ht="17.25" customHeight="1" x14ac:dyDescent="0.25">
      <c r="A31" s="316" t="s">
        <v>309</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23"/>
      <c r="AN31" s="123"/>
      <c r="AO31" s="149"/>
      <c r="AP31" s="149"/>
      <c r="AQ31" s="149"/>
      <c r="AR31" s="149"/>
      <c r="AS31" s="128"/>
    </row>
    <row r="32" spans="1:45" ht="17.25" customHeight="1" x14ac:dyDescent="0.25">
      <c r="A32" s="316" t="s">
        <v>284</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23"/>
      <c r="AN32" s="123"/>
      <c r="AO32" s="123"/>
      <c r="AP32" s="123"/>
      <c r="AQ32" s="123"/>
      <c r="AR32" s="123"/>
      <c r="AS32" s="128"/>
    </row>
    <row r="33" spans="1:45" ht="17.25" customHeight="1" x14ac:dyDescent="0.25">
      <c r="A33" s="316" t="s">
        <v>308</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123"/>
      <c r="AN33" s="123"/>
      <c r="AO33" s="123"/>
      <c r="AP33" s="123"/>
      <c r="AQ33" s="123"/>
      <c r="AR33" s="123"/>
      <c r="AS33" s="128"/>
    </row>
    <row r="34" spans="1:45" ht="17.25" customHeight="1" x14ac:dyDescent="0.25">
      <c r="A34" s="316" t="s">
        <v>307</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23"/>
      <c r="AN34" s="123"/>
      <c r="AO34" s="123"/>
      <c r="AP34" s="123"/>
      <c r="AQ34" s="123"/>
      <c r="AR34" s="123"/>
      <c r="AS34" s="128"/>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23"/>
      <c r="AN35" s="123"/>
      <c r="AO35" s="123"/>
      <c r="AP35" s="123"/>
      <c r="AQ35" s="123"/>
      <c r="AR35" s="123"/>
      <c r="AS35" s="128"/>
    </row>
    <row r="36" spans="1:45" ht="17.25" customHeight="1" thickBot="1" x14ac:dyDescent="0.3">
      <c r="A36" s="327" t="s">
        <v>272</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23"/>
      <c r="AN36" s="123"/>
      <c r="AO36" s="123"/>
      <c r="AP36" s="123"/>
      <c r="AQ36" s="123"/>
      <c r="AR36" s="123"/>
      <c r="AS36" s="128"/>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23"/>
      <c r="AN37" s="123"/>
      <c r="AO37" s="123"/>
      <c r="AP37" s="123"/>
      <c r="AQ37" s="123"/>
      <c r="AR37" s="123"/>
      <c r="AS37" s="128"/>
    </row>
    <row r="38" spans="1:45" ht="17.25" customHeight="1" x14ac:dyDescent="0.25">
      <c r="A38" s="316" t="s">
        <v>306</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23"/>
      <c r="AN38" s="123"/>
      <c r="AO38" s="123"/>
      <c r="AP38" s="123"/>
      <c r="AQ38" s="123"/>
      <c r="AR38" s="123"/>
      <c r="AS38" s="128"/>
    </row>
    <row r="39" spans="1:45" ht="17.25" customHeight="1" thickBot="1" x14ac:dyDescent="0.3">
      <c r="A39" s="327" t="s">
        <v>305</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23"/>
      <c r="AN39" s="123"/>
      <c r="AO39" s="123"/>
      <c r="AP39" s="123"/>
      <c r="AQ39" s="123"/>
      <c r="AR39" s="123"/>
      <c r="AS39" s="128"/>
    </row>
    <row r="40" spans="1:45" ht="17.25" customHeight="1" x14ac:dyDescent="0.25">
      <c r="A40" s="306" t="s">
        <v>304</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23"/>
      <c r="AN40" s="123"/>
      <c r="AO40" s="123"/>
      <c r="AP40" s="123"/>
      <c r="AQ40" s="123"/>
      <c r="AR40" s="123"/>
      <c r="AS40" s="128"/>
    </row>
    <row r="41" spans="1:45" ht="17.25" customHeight="1" x14ac:dyDescent="0.25">
      <c r="A41" s="316" t="s">
        <v>303</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23"/>
      <c r="AN41" s="123"/>
      <c r="AO41" s="123"/>
      <c r="AP41" s="123"/>
      <c r="AQ41" s="123"/>
      <c r="AR41" s="123"/>
      <c r="AS41" s="128"/>
    </row>
    <row r="42" spans="1:45" ht="17.25" customHeight="1" x14ac:dyDescent="0.25">
      <c r="A42" s="316" t="s">
        <v>302</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23"/>
      <c r="AN42" s="123"/>
      <c r="AO42" s="123"/>
      <c r="AP42" s="123"/>
      <c r="AQ42" s="123"/>
      <c r="AR42" s="123"/>
      <c r="AS42" s="128"/>
    </row>
    <row r="43" spans="1:45" ht="17.25" customHeight="1" x14ac:dyDescent="0.25">
      <c r="A43" s="316" t="s">
        <v>301</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23"/>
      <c r="AN43" s="123"/>
      <c r="AO43" s="123"/>
      <c r="AP43" s="123"/>
      <c r="AQ43" s="123"/>
      <c r="AR43" s="123"/>
      <c r="AS43" s="128"/>
    </row>
    <row r="44" spans="1:45" ht="17.25" customHeight="1" x14ac:dyDescent="0.25">
      <c r="A44" s="316" t="s">
        <v>300</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23"/>
      <c r="AN44" s="123"/>
      <c r="AO44" s="123"/>
      <c r="AP44" s="123"/>
      <c r="AQ44" s="123"/>
      <c r="AR44" s="123"/>
      <c r="AS44" s="128"/>
    </row>
    <row r="45" spans="1:45" ht="17.25" customHeight="1" x14ac:dyDescent="0.25">
      <c r="A45" s="316" t="s">
        <v>299</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23"/>
      <c r="AN45" s="123"/>
      <c r="AO45" s="123"/>
      <c r="AP45" s="123"/>
      <c r="AQ45" s="123"/>
      <c r="AR45" s="123"/>
      <c r="AS45" s="128"/>
    </row>
    <row r="46" spans="1:45" ht="17.25" customHeight="1" thickBot="1" x14ac:dyDescent="0.3">
      <c r="A46" s="329" t="s">
        <v>298</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23"/>
      <c r="AN46" s="123"/>
      <c r="AO46" s="123"/>
      <c r="AP46" s="123"/>
      <c r="AQ46" s="123"/>
      <c r="AR46" s="123"/>
      <c r="AS46" s="128"/>
    </row>
    <row r="47" spans="1:45" ht="24" customHeight="1" x14ac:dyDescent="0.25">
      <c r="A47" s="332" t="s">
        <v>297</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5</v>
      </c>
      <c r="AL47" s="308"/>
      <c r="AM47" s="335" t="s">
        <v>278</v>
      </c>
      <c r="AN47" s="335"/>
      <c r="AO47" s="136" t="s">
        <v>277</v>
      </c>
      <c r="AP47" s="136" t="s">
        <v>276</v>
      </c>
      <c r="AQ47" s="128"/>
    </row>
    <row r="48" spans="1:45" ht="12" customHeight="1" x14ac:dyDescent="0.25">
      <c r="A48" s="316" t="s">
        <v>296</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40"/>
      <c r="AP48" s="140"/>
      <c r="AQ48" s="128"/>
    </row>
    <row r="49" spans="1:43" ht="12" customHeight="1" x14ac:dyDescent="0.25">
      <c r="A49" s="316" t="s">
        <v>295</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40"/>
      <c r="AP49" s="140"/>
      <c r="AQ49" s="128"/>
    </row>
    <row r="50" spans="1:43" ht="12" customHeight="1" thickBot="1" x14ac:dyDescent="0.3">
      <c r="A50" s="327" t="s">
        <v>294</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36" t="s">
        <v>293</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5</v>
      </c>
      <c r="AL52" s="335"/>
      <c r="AM52" s="335" t="s">
        <v>278</v>
      </c>
      <c r="AN52" s="335"/>
      <c r="AO52" s="136" t="s">
        <v>277</v>
      </c>
      <c r="AP52" s="136" t="s">
        <v>276</v>
      </c>
      <c r="AQ52" s="128"/>
    </row>
    <row r="53" spans="1:43" ht="11.25" customHeight="1" x14ac:dyDescent="0.25">
      <c r="A53" s="338" t="s">
        <v>292</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44"/>
      <c r="AP53" s="144"/>
      <c r="AQ53" s="128"/>
    </row>
    <row r="54" spans="1:43" ht="12" customHeight="1" x14ac:dyDescent="0.25">
      <c r="A54" s="316" t="s">
        <v>291</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40"/>
      <c r="AP54" s="140"/>
      <c r="AQ54" s="128"/>
    </row>
    <row r="55" spans="1:43" ht="12" customHeight="1" x14ac:dyDescent="0.25">
      <c r="A55" s="316" t="s">
        <v>290</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40"/>
      <c r="AP55" s="140"/>
      <c r="AQ55" s="128"/>
    </row>
    <row r="56" spans="1:43" ht="12" customHeight="1" thickBot="1" x14ac:dyDescent="0.3">
      <c r="A56" s="327" t="s">
        <v>289</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36" t="s">
        <v>288</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5</v>
      </c>
      <c r="AL58" s="335"/>
      <c r="AM58" s="335" t="s">
        <v>278</v>
      </c>
      <c r="AN58" s="335"/>
      <c r="AO58" s="136" t="s">
        <v>277</v>
      </c>
      <c r="AP58" s="136" t="s">
        <v>276</v>
      </c>
      <c r="AQ58" s="128"/>
    </row>
    <row r="59" spans="1:43" ht="12.75" customHeight="1" x14ac:dyDescent="0.25">
      <c r="A59" s="340" t="s">
        <v>287</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42"/>
      <c r="AP59" s="142"/>
      <c r="AQ59" s="134"/>
    </row>
    <row r="60" spans="1:43" ht="12" customHeight="1" x14ac:dyDescent="0.25">
      <c r="A60" s="316" t="s">
        <v>286</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40"/>
      <c r="AP60" s="140"/>
      <c r="AQ60" s="128"/>
    </row>
    <row r="61" spans="1:43" ht="12" customHeight="1" x14ac:dyDescent="0.25">
      <c r="A61" s="316" t="s">
        <v>285</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40"/>
      <c r="AP61" s="140"/>
      <c r="AQ61" s="128"/>
    </row>
    <row r="62" spans="1:43" ht="12" customHeight="1" x14ac:dyDescent="0.25">
      <c r="A62" s="316" t="s">
        <v>284</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40"/>
      <c r="AP62" s="140"/>
      <c r="AQ62" s="128"/>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40"/>
      <c r="AP63" s="140"/>
      <c r="AQ63" s="128"/>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40"/>
      <c r="AP64" s="140"/>
      <c r="AQ64" s="128"/>
    </row>
    <row r="65" spans="1:43" ht="12" customHeight="1" x14ac:dyDescent="0.25">
      <c r="A65" s="316" t="s">
        <v>283</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40"/>
      <c r="AP65" s="140"/>
      <c r="AQ65" s="128"/>
    </row>
    <row r="66" spans="1:43" ht="27.75" customHeight="1" x14ac:dyDescent="0.25">
      <c r="A66" s="343" t="s">
        <v>282</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41"/>
      <c r="AP66" s="141"/>
      <c r="AQ66" s="134"/>
    </row>
    <row r="67" spans="1:43" ht="11.25" customHeight="1" x14ac:dyDescent="0.25">
      <c r="A67" s="316" t="s">
        <v>274</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40"/>
      <c r="AP67" s="140"/>
      <c r="AQ67" s="128"/>
    </row>
    <row r="68" spans="1:43" ht="25.5" customHeight="1" x14ac:dyDescent="0.25">
      <c r="A68" s="343" t="s">
        <v>275</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41"/>
      <c r="AP68" s="141"/>
      <c r="AQ68" s="134"/>
    </row>
    <row r="69" spans="1:43" ht="12" customHeight="1" x14ac:dyDescent="0.25">
      <c r="A69" s="316" t="s">
        <v>273</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40"/>
      <c r="AP69" s="140"/>
      <c r="AQ69" s="128"/>
    </row>
    <row r="70" spans="1:43" ht="12.75" customHeight="1" x14ac:dyDescent="0.25">
      <c r="A70" s="347" t="s">
        <v>281</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41"/>
      <c r="AP70" s="141"/>
      <c r="AQ70" s="134"/>
    </row>
    <row r="71" spans="1:43" ht="12" customHeight="1" x14ac:dyDescent="0.25">
      <c r="A71" s="316" t="s">
        <v>272</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40"/>
      <c r="AP71" s="140"/>
      <c r="AQ71" s="128"/>
    </row>
    <row r="72" spans="1:43" ht="12.75" customHeight="1" thickBot="1" x14ac:dyDescent="0.3">
      <c r="A72" s="349" t="s">
        <v>280</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36" t="s">
        <v>279</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5</v>
      </c>
      <c r="AL74" s="335"/>
      <c r="AM74" s="335" t="s">
        <v>278</v>
      </c>
      <c r="AN74" s="335"/>
      <c r="AO74" s="136" t="s">
        <v>277</v>
      </c>
      <c r="AP74" s="136" t="s">
        <v>276</v>
      </c>
      <c r="AQ74" s="128"/>
    </row>
    <row r="75" spans="1:43" ht="25.5" customHeight="1" x14ac:dyDescent="0.25">
      <c r="A75" s="343" t="s">
        <v>275</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32"/>
      <c r="AP75" s="132"/>
      <c r="AQ75" s="134"/>
    </row>
    <row r="76" spans="1:43" ht="12" customHeight="1" x14ac:dyDescent="0.25">
      <c r="A76" s="316" t="s">
        <v>274</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35"/>
      <c r="AP76" s="135"/>
      <c r="AQ76" s="128"/>
    </row>
    <row r="77" spans="1:43" ht="12" customHeight="1" x14ac:dyDescent="0.25">
      <c r="A77" s="316" t="s">
        <v>273</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35"/>
      <c r="AP77" s="135"/>
      <c r="AQ77" s="128"/>
    </row>
    <row r="78" spans="1:43" ht="12" customHeight="1" x14ac:dyDescent="0.25">
      <c r="A78" s="316" t="s">
        <v>272</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35"/>
      <c r="AP78" s="135"/>
      <c r="AQ78" s="128"/>
    </row>
    <row r="79" spans="1:43" ht="12" customHeight="1" x14ac:dyDescent="0.25">
      <c r="A79" s="316" t="s">
        <v>271</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35"/>
      <c r="AP79" s="135"/>
      <c r="AQ79" s="128"/>
    </row>
    <row r="80" spans="1:43" ht="12" customHeight="1" x14ac:dyDescent="0.25">
      <c r="A80" s="316" t="s">
        <v>270</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35"/>
      <c r="AP80" s="135"/>
      <c r="AQ80" s="128"/>
    </row>
    <row r="81" spans="1:45" ht="12.75" customHeight="1" x14ac:dyDescent="0.25">
      <c r="A81" s="316" t="s">
        <v>269</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35"/>
      <c r="AP81" s="135"/>
      <c r="AQ81" s="128"/>
    </row>
    <row r="82" spans="1:45" ht="12.75" customHeight="1" x14ac:dyDescent="0.25">
      <c r="A82" s="316" t="s">
        <v>268</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35"/>
      <c r="AP82" s="135"/>
      <c r="AQ82" s="128"/>
    </row>
    <row r="83" spans="1:45" ht="12" customHeight="1" x14ac:dyDescent="0.25">
      <c r="A83" s="347" t="s">
        <v>267</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32"/>
      <c r="AP83" s="132"/>
      <c r="AQ83" s="134"/>
    </row>
    <row r="84" spans="1:45" ht="12" customHeight="1" x14ac:dyDescent="0.25">
      <c r="A84" s="347" t="s">
        <v>266</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32"/>
      <c r="AP84" s="132"/>
      <c r="AQ84" s="134"/>
    </row>
    <row r="85" spans="1:45" ht="12" customHeight="1" x14ac:dyDescent="0.25">
      <c r="A85" s="316" t="s">
        <v>265</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35"/>
      <c r="AP85" s="135"/>
      <c r="AQ85" s="122"/>
    </row>
    <row r="86" spans="1:45" ht="27.75" customHeight="1" x14ac:dyDescent="0.25">
      <c r="A86" s="343" t="s">
        <v>264</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32"/>
      <c r="AP86" s="132"/>
      <c r="AQ86" s="134"/>
    </row>
    <row r="87" spans="1:45" x14ac:dyDescent="0.25">
      <c r="A87" s="343" t="s">
        <v>263</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32"/>
      <c r="AP87" s="132"/>
      <c r="AQ87" s="134"/>
    </row>
    <row r="88" spans="1:45" ht="14.25" customHeight="1" x14ac:dyDescent="0.25">
      <c r="A88" s="359" t="s">
        <v>262</v>
      </c>
      <c r="B88" s="360"/>
      <c r="C88" s="360"/>
      <c r="D88" s="361"/>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62"/>
      <c r="AL88" s="363"/>
      <c r="AM88" s="364"/>
      <c r="AN88" s="365"/>
      <c r="AO88" s="132"/>
      <c r="AP88" s="132"/>
      <c r="AQ88" s="134"/>
    </row>
    <row r="89" spans="1:45" x14ac:dyDescent="0.25">
      <c r="A89" s="359" t="s">
        <v>261</v>
      </c>
      <c r="B89" s="360"/>
      <c r="C89" s="360"/>
      <c r="D89" s="361"/>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62"/>
      <c r="AL89" s="363"/>
      <c r="AM89" s="364"/>
      <c r="AN89" s="365"/>
      <c r="AO89" s="132"/>
      <c r="AP89" s="132"/>
      <c r="AQ89" s="122"/>
    </row>
    <row r="90" spans="1:45" ht="12" customHeight="1" thickBot="1" x14ac:dyDescent="0.3">
      <c r="A90" s="131" t="s">
        <v>260</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55"/>
      <c r="AL90" s="356"/>
      <c r="AM90" s="357"/>
      <c r="AN90" s="358"/>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259</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258</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257</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256</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255</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6" zoomScale="75" zoomScaleNormal="75" workbookViewId="0">
      <selection activeCell="H51" sqref="H51"/>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9" t="str">
        <f>'5. анализ эконом эфф'!A5:AR5</f>
        <v>Год раскрытия информации: 2023 год</v>
      </c>
      <c r="B5" s="249"/>
      <c r="C5" s="249"/>
      <c r="D5" s="249"/>
      <c r="E5" s="249"/>
      <c r="F5" s="249"/>
      <c r="G5" s="249"/>
      <c r="H5" s="249"/>
      <c r="I5" s="249"/>
      <c r="J5" s="249"/>
      <c r="K5" s="249"/>
      <c r="L5" s="249"/>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0" t="s">
        <v>520</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9" t="str">
        <f>'1. паспорт местоположение'!A12:C12</f>
        <v>N_TP1900.PR.0066</v>
      </c>
      <c r="B12" s="259"/>
      <c r="C12" s="259"/>
      <c r="D12" s="259"/>
      <c r="E12" s="259"/>
      <c r="F12" s="259"/>
      <c r="G12" s="259"/>
      <c r="H12" s="259"/>
      <c r="I12" s="259"/>
      <c r="J12" s="259"/>
      <c r="K12" s="259"/>
      <c r="L12" s="259"/>
    </row>
    <row r="13" spans="1:44" x14ac:dyDescent="0.25">
      <c r="A13" s="250" t="s">
        <v>518</v>
      </c>
      <c r="B13" s="250"/>
      <c r="C13" s="250"/>
      <c r="D13" s="250"/>
      <c r="E13" s="250"/>
      <c r="F13" s="250"/>
      <c r="G13" s="250"/>
      <c r="H13" s="250"/>
      <c r="I13" s="250"/>
      <c r="J13" s="250"/>
      <c r="K13" s="250"/>
      <c r="L13" s="250"/>
    </row>
    <row r="14" spans="1:44" ht="18.75" x14ac:dyDescent="0.25">
      <c r="A14" s="260"/>
      <c r="B14" s="260"/>
      <c r="C14" s="260"/>
      <c r="D14" s="260"/>
      <c r="E14" s="260"/>
      <c r="F14" s="260"/>
      <c r="G14" s="260"/>
      <c r="H14" s="260"/>
      <c r="I14" s="260"/>
      <c r="J14" s="260"/>
      <c r="K14" s="260"/>
      <c r="L14" s="260"/>
    </row>
    <row r="15" spans="1:44" ht="51" customHeight="1" x14ac:dyDescent="0.25">
      <c r="A15" s="256" t="str">
        <f>'1. паспорт местоположение'!A15:C15</f>
        <v>Модернизация системы корпоративной телефонной связи филиала AO «Россети Тюмень» Энергокомплекс</v>
      </c>
      <c r="B15" s="256"/>
      <c r="C15" s="256"/>
      <c r="D15" s="256"/>
      <c r="E15" s="256"/>
      <c r="F15" s="256"/>
      <c r="G15" s="256"/>
      <c r="H15" s="256"/>
      <c r="I15" s="256"/>
      <c r="J15" s="256"/>
      <c r="K15" s="256"/>
      <c r="L15" s="256"/>
    </row>
    <row r="16" spans="1:44" x14ac:dyDescent="0.25">
      <c r="A16" s="250" t="s">
        <v>521</v>
      </c>
      <c r="B16" s="250"/>
      <c r="C16" s="250"/>
      <c r="D16" s="250"/>
      <c r="E16" s="250"/>
      <c r="F16" s="250"/>
      <c r="G16" s="250"/>
      <c r="H16" s="250"/>
      <c r="I16" s="250"/>
      <c r="J16" s="250"/>
      <c r="K16" s="250"/>
      <c r="L16" s="250"/>
    </row>
    <row r="17" spans="1:12" ht="15.75" customHeight="1" x14ac:dyDescent="0.25">
      <c r="L17" s="228"/>
    </row>
    <row r="18" spans="1:12" x14ac:dyDescent="0.25">
      <c r="K18" s="99"/>
    </row>
    <row r="19" spans="1:12" ht="15.75" customHeight="1" x14ac:dyDescent="0.25">
      <c r="A19" s="376" t="s">
        <v>453</v>
      </c>
      <c r="B19" s="376"/>
      <c r="C19" s="376"/>
      <c r="D19" s="376"/>
      <c r="E19" s="376"/>
      <c r="F19" s="376"/>
      <c r="G19" s="376"/>
      <c r="H19" s="376"/>
      <c r="I19" s="376"/>
      <c r="J19" s="376"/>
      <c r="K19" s="376"/>
      <c r="L19" s="376"/>
    </row>
    <row r="20" spans="1:12" x14ac:dyDescent="0.25">
      <c r="A20" s="230"/>
      <c r="B20" s="230"/>
      <c r="C20" s="98"/>
      <c r="D20" s="98"/>
      <c r="E20" s="98"/>
      <c r="F20" s="98"/>
      <c r="G20" s="98"/>
      <c r="H20" s="98"/>
      <c r="I20" s="98"/>
      <c r="J20" s="98"/>
      <c r="K20" s="98"/>
      <c r="L20" s="98"/>
    </row>
    <row r="21" spans="1:12" ht="28.5" customHeight="1" x14ac:dyDescent="0.25">
      <c r="A21" s="366" t="s">
        <v>224</v>
      </c>
      <c r="B21" s="366" t="s">
        <v>223</v>
      </c>
      <c r="C21" s="371" t="s">
        <v>387</v>
      </c>
      <c r="D21" s="371"/>
      <c r="E21" s="371"/>
      <c r="F21" s="371"/>
      <c r="G21" s="371"/>
      <c r="H21" s="371"/>
      <c r="I21" s="372" t="s">
        <v>222</v>
      </c>
      <c r="J21" s="373" t="s">
        <v>389</v>
      </c>
      <c r="K21" s="366" t="s">
        <v>221</v>
      </c>
      <c r="L21" s="367" t="s">
        <v>388</v>
      </c>
    </row>
    <row r="22" spans="1:12" ht="58.5" customHeight="1" x14ac:dyDescent="0.25">
      <c r="A22" s="366"/>
      <c r="B22" s="366"/>
      <c r="C22" s="368" t="s">
        <v>3</v>
      </c>
      <c r="D22" s="368"/>
      <c r="E22" s="184"/>
      <c r="F22" s="185"/>
      <c r="G22" s="369" t="s">
        <v>2</v>
      </c>
      <c r="H22" s="370"/>
      <c r="I22" s="372"/>
      <c r="J22" s="374"/>
      <c r="K22" s="366"/>
      <c r="L22" s="367"/>
    </row>
    <row r="23" spans="1:12" ht="47.25" x14ac:dyDescent="0.25">
      <c r="A23" s="366"/>
      <c r="B23" s="366"/>
      <c r="C23" s="97" t="s">
        <v>220</v>
      </c>
      <c r="D23" s="97" t="s">
        <v>219</v>
      </c>
      <c r="E23" s="97" t="s">
        <v>220</v>
      </c>
      <c r="F23" s="97" t="s">
        <v>219</v>
      </c>
      <c r="G23" s="97" t="s">
        <v>220</v>
      </c>
      <c r="H23" s="97" t="s">
        <v>219</v>
      </c>
      <c r="I23" s="372"/>
      <c r="J23" s="375"/>
      <c r="K23" s="366"/>
      <c r="L23" s="367"/>
    </row>
    <row r="24" spans="1:12" x14ac:dyDescent="0.25">
      <c r="A24" s="229">
        <v>1</v>
      </c>
      <c r="B24" s="229">
        <v>2</v>
      </c>
      <c r="C24" s="97">
        <v>3</v>
      </c>
      <c r="D24" s="97">
        <v>4</v>
      </c>
      <c r="E24" s="97">
        <v>5</v>
      </c>
      <c r="F24" s="97">
        <v>6</v>
      </c>
      <c r="G24" s="97">
        <v>7</v>
      </c>
      <c r="H24" s="97">
        <v>8</v>
      </c>
      <c r="I24" s="97">
        <v>9</v>
      </c>
      <c r="J24" s="97">
        <v>10</v>
      </c>
      <c r="K24" s="97">
        <v>11</v>
      </c>
      <c r="L24" s="97">
        <v>12</v>
      </c>
    </row>
    <row r="25" spans="1:12" x14ac:dyDescent="0.25">
      <c r="A25" s="91">
        <v>1</v>
      </c>
      <c r="B25" s="92" t="s">
        <v>218</v>
      </c>
      <c r="C25" s="92"/>
      <c r="D25" s="95"/>
      <c r="E25" s="95"/>
      <c r="F25" s="95"/>
      <c r="G25" s="95"/>
      <c r="H25" s="95"/>
      <c r="I25" s="95"/>
      <c r="J25" s="95"/>
      <c r="K25" s="88"/>
      <c r="L25" s="102"/>
    </row>
    <row r="26" spans="1:12" ht="21.75" customHeight="1" x14ac:dyDescent="0.25">
      <c r="A26" s="91" t="s">
        <v>217</v>
      </c>
      <c r="B26" s="96" t="s">
        <v>394</v>
      </c>
      <c r="C26" s="89" t="s">
        <v>543</v>
      </c>
      <c r="D26" s="95" t="s">
        <v>543</v>
      </c>
      <c r="E26" s="89" t="s">
        <v>494</v>
      </c>
      <c r="F26" s="95"/>
      <c r="G26" s="89" t="s">
        <v>494</v>
      </c>
      <c r="H26" s="95"/>
      <c r="I26" s="95"/>
      <c r="J26" s="95"/>
      <c r="K26" s="88"/>
      <c r="L26" s="88"/>
    </row>
    <row r="27" spans="1:12" s="72" customFormat="1" ht="39" customHeight="1" x14ac:dyDescent="0.25">
      <c r="A27" s="91" t="s">
        <v>216</v>
      </c>
      <c r="B27" s="96" t="s">
        <v>396</v>
      </c>
      <c r="C27" s="89" t="s">
        <v>543</v>
      </c>
      <c r="D27" s="95" t="s">
        <v>543</v>
      </c>
      <c r="E27" s="89" t="s">
        <v>494</v>
      </c>
      <c r="F27" s="95"/>
      <c r="G27" s="89" t="s">
        <v>494</v>
      </c>
      <c r="H27" s="95"/>
      <c r="I27" s="95"/>
      <c r="J27" s="95"/>
      <c r="K27" s="88"/>
      <c r="L27" s="88"/>
    </row>
    <row r="28" spans="1:12" s="72" customFormat="1" ht="70.5" customHeight="1" x14ac:dyDescent="0.25">
      <c r="A28" s="91" t="s">
        <v>395</v>
      </c>
      <c r="B28" s="96" t="s">
        <v>400</v>
      </c>
      <c r="C28" s="89" t="s">
        <v>543</v>
      </c>
      <c r="D28" s="95" t="s">
        <v>543</v>
      </c>
      <c r="E28" s="89" t="s">
        <v>494</v>
      </c>
      <c r="F28" s="95"/>
      <c r="G28" s="89" t="s">
        <v>494</v>
      </c>
      <c r="H28" s="95"/>
      <c r="I28" s="95"/>
      <c r="J28" s="95"/>
      <c r="K28" s="88"/>
      <c r="L28" s="88"/>
    </row>
    <row r="29" spans="1:12" s="72" customFormat="1" ht="54" customHeight="1" x14ac:dyDescent="0.25">
      <c r="A29" s="91" t="s">
        <v>215</v>
      </c>
      <c r="B29" s="96" t="s">
        <v>399</v>
      </c>
      <c r="C29" s="89" t="s">
        <v>543</v>
      </c>
      <c r="D29" s="95" t="s">
        <v>543</v>
      </c>
      <c r="E29" s="89" t="s">
        <v>494</v>
      </c>
      <c r="F29" s="95"/>
      <c r="G29" s="89" t="s">
        <v>494</v>
      </c>
      <c r="H29" s="95"/>
      <c r="I29" s="95"/>
      <c r="J29" s="95"/>
      <c r="K29" s="88"/>
      <c r="L29" s="88"/>
    </row>
    <row r="30" spans="1:12" s="72" customFormat="1" ht="42" customHeight="1" x14ac:dyDescent="0.25">
      <c r="A30" s="91" t="s">
        <v>214</v>
      </c>
      <c r="B30" s="96" t="s">
        <v>401</v>
      </c>
      <c r="C30" s="89" t="s">
        <v>543</v>
      </c>
      <c r="D30" s="95" t="s">
        <v>543</v>
      </c>
      <c r="E30" s="89" t="s">
        <v>494</v>
      </c>
      <c r="F30" s="95"/>
      <c r="G30" s="89" t="s">
        <v>494</v>
      </c>
      <c r="H30" s="95"/>
      <c r="I30" s="95"/>
      <c r="J30" s="95"/>
      <c r="K30" s="88"/>
      <c r="L30" s="88"/>
    </row>
    <row r="31" spans="1:12" s="72" customFormat="1" ht="37.5" customHeight="1" x14ac:dyDescent="0.25">
      <c r="A31" s="91" t="s">
        <v>213</v>
      </c>
      <c r="B31" s="90" t="s">
        <v>397</v>
      </c>
      <c r="C31" s="89" t="s">
        <v>543</v>
      </c>
      <c r="D31" s="95" t="s">
        <v>543</v>
      </c>
      <c r="E31" s="225" t="s">
        <v>497</v>
      </c>
      <c r="F31" s="225" t="s">
        <v>498</v>
      </c>
      <c r="G31" s="425">
        <v>45323</v>
      </c>
      <c r="H31" s="425">
        <v>45382</v>
      </c>
      <c r="I31" s="221"/>
      <c r="J31" s="221"/>
      <c r="K31" s="88"/>
      <c r="L31" s="88"/>
    </row>
    <row r="32" spans="1:12" s="72" customFormat="1" ht="31.5" x14ac:dyDescent="0.25">
      <c r="A32" s="91" t="s">
        <v>211</v>
      </c>
      <c r="B32" s="90" t="s">
        <v>402</v>
      </c>
      <c r="C32" s="89" t="s">
        <v>543</v>
      </c>
      <c r="D32" s="95" t="s">
        <v>543</v>
      </c>
      <c r="E32" s="222" t="s">
        <v>499</v>
      </c>
      <c r="F32" s="225" t="s">
        <v>500</v>
      </c>
      <c r="G32" s="222">
        <v>45383</v>
      </c>
      <c r="H32" s="225" t="s">
        <v>553</v>
      </c>
      <c r="I32" s="221"/>
      <c r="J32" s="221"/>
      <c r="K32" s="88"/>
      <c r="L32" s="88"/>
    </row>
    <row r="33" spans="1:12" s="72" customFormat="1" ht="37.5" customHeight="1" x14ac:dyDescent="0.25">
      <c r="A33" s="91" t="s">
        <v>413</v>
      </c>
      <c r="B33" s="90" t="s">
        <v>329</v>
      </c>
      <c r="C33" s="89" t="s">
        <v>543</v>
      </c>
      <c r="D33" s="95" t="s">
        <v>543</v>
      </c>
      <c r="E33" s="76" t="s">
        <v>494</v>
      </c>
      <c r="F33" s="225"/>
      <c r="G33" s="76" t="s">
        <v>494</v>
      </c>
      <c r="H33" s="225"/>
      <c r="I33" s="221"/>
      <c r="J33" s="221"/>
      <c r="K33" s="88"/>
      <c r="L33" s="88"/>
    </row>
    <row r="34" spans="1:12" s="72" customFormat="1" ht="47.25" customHeight="1" x14ac:dyDescent="0.25">
      <c r="A34" s="91" t="s">
        <v>414</v>
      </c>
      <c r="B34" s="90" t="s">
        <v>406</v>
      </c>
      <c r="C34" s="89" t="s">
        <v>543</v>
      </c>
      <c r="D34" s="95" t="s">
        <v>543</v>
      </c>
      <c r="E34" s="89" t="s">
        <v>494</v>
      </c>
      <c r="F34" s="94"/>
      <c r="G34" s="89" t="s">
        <v>494</v>
      </c>
      <c r="H34" s="94"/>
      <c r="I34" s="221"/>
      <c r="J34" s="221"/>
      <c r="K34" s="94"/>
      <c r="L34" s="88"/>
    </row>
    <row r="35" spans="1:12" s="72" customFormat="1" ht="49.5" customHeight="1" x14ac:dyDescent="0.25">
      <c r="A35" s="91" t="s">
        <v>415</v>
      </c>
      <c r="B35" s="90" t="s">
        <v>212</v>
      </c>
      <c r="C35" s="89" t="s">
        <v>543</v>
      </c>
      <c r="D35" s="95" t="s">
        <v>543</v>
      </c>
      <c r="E35" s="225" t="s">
        <v>501</v>
      </c>
      <c r="F35" s="225" t="s">
        <v>502</v>
      </c>
      <c r="G35" s="425">
        <v>45458</v>
      </c>
      <c r="H35" s="225" t="s">
        <v>553</v>
      </c>
      <c r="I35" s="221"/>
      <c r="J35" s="221"/>
      <c r="K35" s="94"/>
      <c r="L35" s="88"/>
    </row>
    <row r="36" spans="1:12" ht="37.5" customHeight="1" x14ac:dyDescent="0.25">
      <c r="A36" s="91" t="s">
        <v>416</v>
      </c>
      <c r="B36" s="90" t="s">
        <v>398</v>
      </c>
      <c r="C36" s="89" t="s">
        <v>543</v>
      </c>
      <c r="D36" s="95" t="s">
        <v>543</v>
      </c>
      <c r="E36" s="89" t="s">
        <v>494</v>
      </c>
      <c r="F36" s="93"/>
      <c r="G36" s="89" t="s">
        <v>494</v>
      </c>
      <c r="H36" s="93"/>
      <c r="I36" s="223"/>
      <c r="J36" s="223"/>
      <c r="K36" s="88"/>
      <c r="L36" s="88"/>
    </row>
    <row r="37" spans="1:12" ht="31.5" x14ac:dyDescent="0.25">
      <c r="A37" s="91" t="s">
        <v>417</v>
      </c>
      <c r="B37" s="90" t="s">
        <v>210</v>
      </c>
      <c r="C37" s="89" t="s">
        <v>543</v>
      </c>
      <c r="D37" s="95" t="s">
        <v>543</v>
      </c>
      <c r="E37" s="225" t="s">
        <v>503</v>
      </c>
      <c r="F37" s="225" t="s">
        <v>504</v>
      </c>
      <c r="G37" s="425">
        <v>45474</v>
      </c>
      <c r="H37" s="425">
        <v>45565</v>
      </c>
      <c r="I37" s="226"/>
      <c r="J37" s="226"/>
      <c r="K37" s="88"/>
      <c r="L37" s="88"/>
    </row>
    <row r="38" spans="1:12" x14ac:dyDescent="0.25">
      <c r="A38" s="91">
        <v>2</v>
      </c>
      <c r="B38" s="92" t="s">
        <v>209</v>
      </c>
      <c r="C38" s="89" t="s">
        <v>543</v>
      </c>
      <c r="D38" s="95" t="s">
        <v>543</v>
      </c>
      <c r="E38" s="88"/>
      <c r="F38" s="88"/>
      <c r="G38" s="88"/>
      <c r="H38" s="88"/>
      <c r="I38" s="224"/>
      <c r="J38" s="224"/>
      <c r="K38" s="88"/>
      <c r="L38" s="88"/>
    </row>
    <row r="39" spans="1:12" ht="63" x14ac:dyDescent="0.25">
      <c r="A39" s="91" t="s">
        <v>208</v>
      </c>
      <c r="B39" s="90" t="s">
        <v>403</v>
      </c>
      <c r="C39" s="89" t="s">
        <v>543</v>
      </c>
      <c r="D39" s="95" t="s">
        <v>543</v>
      </c>
      <c r="E39" s="225" t="s">
        <v>505</v>
      </c>
      <c r="F39" s="225" t="s">
        <v>506</v>
      </c>
      <c r="G39" s="425">
        <v>45689</v>
      </c>
      <c r="H39" s="425">
        <v>45747</v>
      </c>
      <c r="I39" s="224"/>
      <c r="J39" s="224"/>
      <c r="K39" s="88"/>
      <c r="L39" s="88"/>
    </row>
    <row r="40" spans="1:12" ht="33.75" customHeight="1" x14ac:dyDescent="0.25">
      <c r="A40" s="91" t="s">
        <v>207</v>
      </c>
      <c r="B40" s="90" t="s">
        <v>405</v>
      </c>
      <c r="C40" s="89" t="s">
        <v>543</v>
      </c>
      <c r="D40" s="95" t="s">
        <v>543</v>
      </c>
      <c r="E40" s="227" t="s">
        <v>526</v>
      </c>
      <c r="F40" s="227" t="s">
        <v>524</v>
      </c>
      <c r="G40" s="426">
        <v>45748</v>
      </c>
      <c r="H40" s="426">
        <v>45838</v>
      </c>
      <c r="I40" s="88"/>
      <c r="J40" s="88"/>
      <c r="K40" s="88"/>
      <c r="L40" s="88"/>
    </row>
    <row r="41" spans="1:12" ht="63" customHeight="1" x14ac:dyDescent="0.25">
      <c r="A41" s="91">
        <v>3</v>
      </c>
      <c r="B41" s="92" t="s">
        <v>484</v>
      </c>
      <c r="C41" s="89" t="s">
        <v>543</v>
      </c>
      <c r="D41" s="95" t="s">
        <v>543</v>
      </c>
      <c r="E41" s="88"/>
      <c r="F41" s="88"/>
      <c r="G41" s="88"/>
      <c r="H41" s="88"/>
      <c r="I41" s="88"/>
      <c r="J41" s="88"/>
      <c r="K41" s="88"/>
      <c r="L41" s="88"/>
    </row>
    <row r="42" spans="1:12" ht="58.5" customHeight="1" x14ac:dyDescent="0.25">
      <c r="A42" s="91" t="s">
        <v>206</v>
      </c>
      <c r="B42" s="90" t="s">
        <v>404</v>
      </c>
      <c r="C42" s="89" t="s">
        <v>543</v>
      </c>
      <c r="D42" s="95" t="s">
        <v>543</v>
      </c>
      <c r="E42" s="227" t="s">
        <v>524</v>
      </c>
      <c r="F42" s="227" t="s">
        <v>527</v>
      </c>
      <c r="G42" s="426">
        <v>45748</v>
      </c>
      <c r="H42" s="426">
        <v>45808</v>
      </c>
      <c r="I42" s="88"/>
      <c r="J42" s="88"/>
      <c r="K42" s="88"/>
      <c r="L42" s="88"/>
    </row>
    <row r="43" spans="1:12" ht="34.5" customHeight="1" x14ac:dyDescent="0.25">
      <c r="A43" s="91" t="s">
        <v>205</v>
      </c>
      <c r="B43" s="90" t="s">
        <v>204</v>
      </c>
      <c r="C43" s="89" t="s">
        <v>543</v>
      </c>
      <c r="D43" s="95" t="s">
        <v>543</v>
      </c>
      <c r="E43" s="227" t="s">
        <v>528</v>
      </c>
      <c r="F43" s="227" t="s">
        <v>529</v>
      </c>
      <c r="G43" s="426">
        <v>45748</v>
      </c>
      <c r="H43" s="426">
        <v>45838</v>
      </c>
      <c r="I43" s="88"/>
      <c r="J43" s="88"/>
      <c r="K43" s="88"/>
      <c r="L43" s="88"/>
    </row>
    <row r="44" spans="1:12" ht="41.25" customHeight="1" x14ac:dyDescent="0.25">
      <c r="A44" s="91" t="s">
        <v>203</v>
      </c>
      <c r="B44" s="90" t="s">
        <v>202</v>
      </c>
      <c r="C44" s="89" t="s">
        <v>543</v>
      </c>
      <c r="D44" s="95" t="s">
        <v>543</v>
      </c>
      <c r="E44" s="227" t="s">
        <v>525</v>
      </c>
      <c r="F44" s="227" t="s">
        <v>530</v>
      </c>
      <c r="G44" s="426">
        <v>45809</v>
      </c>
      <c r="H44" s="426">
        <v>45900</v>
      </c>
      <c r="I44" s="88"/>
      <c r="J44" s="88"/>
      <c r="K44" s="88"/>
      <c r="L44" s="88"/>
    </row>
    <row r="45" spans="1:12" ht="90.75" customHeight="1" x14ac:dyDescent="0.25">
      <c r="A45" s="91" t="s">
        <v>201</v>
      </c>
      <c r="B45" s="90" t="s">
        <v>409</v>
      </c>
      <c r="C45" s="89" t="s">
        <v>543</v>
      </c>
      <c r="D45" s="95" t="s">
        <v>543</v>
      </c>
      <c r="E45" s="95" t="s">
        <v>494</v>
      </c>
      <c r="F45" s="88"/>
      <c r="G45" s="95" t="s">
        <v>494</v>
      </c>
      <c r="H45" s="88"/>
      <c r="I45" s="88"/>
      <c r="J45" s="88"/>
      <c r="K45" s="88"/>
      <c r="L45" s="88"/>
    </row>
    <row r="46" spans="1:12" ht="167.25" customHeight="1" x14ac:dyDescent="0.25">
      <c r="A46" s="91" t="s">
        <v>199</v>
      </c>
      <c r="B46" s="90" t="s">
        <v>407</v>
      </c>
      <c r="C46" s="89" t="s">
        <v>543</v>
      </c>
      <c r="D46" s="95" t="s">
        <v>543</v>
      </c>
      <c r="E46" s="95" t="s">
        <v>494</v>
      </c>
      <c r="F46" s="88"/>
      <c r="G46" s="95" t="s">
        <v>494</v>
      </c>
      <c r="H46" s="88"/>
      <c r="I46" s="88"/>
      <c r="J46" s="88"/>
      <c r="K46" s="88"/>
      <c r="L46" s="88"/>
    </row>
    <row r="47" spans="1:12" ht="30.75" customHeight="1" x14ac:dyDescent="0.25">
      <c r="A47" s="91" t="s">
        <v>493</v>
      </c>
      <c r="B47" s="90" t="s">
        <v>200</v>
      </c>
      <c r="C47" s="89" t="s">
        <v>543</v>
      </c>
      <c r="D47" s="95" t="s">
        <v>543</v>
      </c>
      <c r="E47" s="227" t="s">
        <v>531</v>
      </c>
      <c r="F47" s="227" t="s">
        <v>532</v>
      </c>
      <c r="G47" s="426">
        <v>45900</v>
      </c>
      <c r="H47" s="426">
        <v>45930</v>
      </c>
      <c r="I47" s="88"/>
      <c r="J47" s="88"/>
      <c r="K47" s="88"/>
      <c r="L47" s="88"/>
    </row>
    <row r="48" spans="1:12" ht="37.5" customHeight="1" x14ac:dyDescent="0.25">
      <c r="A48" s="91"/>
      <c r="B48" s="92" t="s">
        <v>198</v>
      </c>
      <c r="C48" s="89" t="s">
        <v>543</v>
      </c>
      <c r="D48" s="95" t="s">
        <v>543</v>
      </c>
      <c r="E48" s="88"/>
      <c r="F48" s="88"/>
      <c r="G48" s="88"/>
      <c r="H48" s="88"/>
      <c r="I48" s="88"/>
      <c r="J48" s="88"/>
      <c r="K48" s="88"/>
      <c r="L48" s="88"/>
    </row>
    <row r="49" spans="1:12" ht="35.25" customHeight="1" x14ac:dyDescent="0.25">
      <c r="A49" s="91" t="s">
        <v>197</v>
      </c>
      <c r="B49" s="90" t="s">
        <v>196</v>
      </c>
      <c r="C49" s="89" t="s">
        <v>543</v>
      </c>
      <c r="D49" s="95" t="s">
        <v>543</v>
      </c>
      <c r="E49" s="221" t="s">
        <v>533</v>
      </c>
      <c r="F49" s="221" t="s">
        <v>534</v>
      </c>
      <c r="G49" s="426">
        <v>45930</v>
      </c>
      <c r="H49" s="427">
        <v>45950</v>
      </c>
      <c r="I49" s="88"/>
      <c r="J49" s="88"/>
      <c r="K49" s="88"/>
      <c r="L49" s="88"/>
    </row>
    <row r="50" spans="1:12" ht="86.25" customHeight="1" x14ac:dyDescent="0.25">
      <c r="A50" s="91" t="s">
        <v>195</v>
      </c>
      <c r="B50" s="90" t="s">
        <v>408</v>
      </c>
      <c r="C50" s="89" t="s">
        <v>543</v>
      </c>
      <c r="D50" s="95" t="s">
        <v>543</v>
      </c>
      <c r="E50" s="221" t="s">
        <v>535</v>
      </c>
      <c r="F50" s="221" t="s">
        <v>536</v>
      </c>
      <c r="G50" s="427">
        <v>45950</v>
      </c>
      <c r="H50" s="427">
        <v>45961</v>
      </c>
      <c r="I50" s="88"/>
      <c r="J50" s="88"/>
      <c r="K50" s="88"/>
      <c r="L50" s="88"/>
    </row>
    <row r="51" spans="1:12" ht="77.25" customHeight="1" x14ac:dyDescent="0.25">
      <c r="A51" s="91" t="s">
        <v>193</v>
      </c>
      <c r="B51" s="90" t="s">
        <v>410</v>
      </c>
      <c r="C51" s="89" t="s">
        <v>543</v>
      </c>
      <c r="D51" s="95" t="s">
        <v>543</v>
      </c>
      <c r="E51" s="89" t="s">
        <v>494</v>
      </c>
      <c r="F51" s="88"/>
      <c r="G51" s="76" t="s">
        <v>494</v>
      </c>
      <c r="H51" s="88"/>
      <c r="I51" s="88"/>
      <c r="J51" s="88"/>
      <c r="K51" s="88"/>
      <c r="L51" s="88"/>
    </row>
    <row r="52" spans="1:12" ht="71.25" customHeight="1" x14ac:dyDescent="0.25">
      <c r="A52" s="91" t="s">
        <v>191</v>
      </c>
      <c r="B52" s="90" t="s">
        <v>194</v>
      </c>
      <c r="C52" s="89" t="s">
        <v>543</v>
      </c>
      <c r="D52" s="95" t="s">
        <v>543</v>
      </c>
      <c r="E52" s="89" t="s">
        <v>494</v>
      </c>
      <c r="F52" s="88"/>
      <c r="G52" s="76" t="s">
        <v>494</v>
      </c>
      <c r="H52" s="88"/>
      <c r="I52" s="88"/>
      <c r="J52" s="88"/>
      <c r="K52" s="88"/>
      <c r="L52" s="88"/>
    </row>
    <row r="53" spans="1:12" ht="48" customHeight="1" x14ac:dyDescent="0.25">
      <c r="A53" s="91" t="s">
        <v>412</v>
      </c>
      <c r="B53" s="190" t="s">
        <v>411</v>
      </c>
      <c r="C53" s="89" t="s">
        <v>543</v>
      </c>
      <c r="D53" s="95" t="s">
        <v>543</v>
      </c>
      <c r="E53" s="221" t="s">
        <v>535</v>
      </c>
      <c r="F53" s="221" t="s">
        <v>537</v>
      </c>
      <c r="G53" s="427">
        <v>45961</v>
      </c>
      <c r="H53" s="427">
        <v>45991</v>
      </c>
      <c r="I53" s="88"/>
      <c r="J53" s="88"/>
      <c r="K53" s="88"/>
      <c r="L53" s="88"/>
    </row>
    <row r="54" spans="1:12" ht="46.5" customHeight="1" x14ac:dyDescent="0.25">
      <c r="A54" s="91" t="s">
        <v>487</v>
      </c>
      <c r="B54" s="90" t="s">
        <v>192</v>
      </c>
      <c r="C54" s="89" t="s">
        <v>543</v>
      </c>
      <c r="D54" s="95" t="s">
        <v>543</v>
      </c>
      <c r="E54" s="89" t="s">
        <v>494</v>
      </c>
      <c r="F54" s="88"/>
      <c r="G54" s="89" t="s">
        <v>494</v>
      </c>
      <c r="H54" s="88"/>
      <c r="I54" s="88"/>
      <c r="J54" s="88"/>
      <c r="K54" s="88"/>
      <c r="L54" s="88"/>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O92"/>
  <sheetViews>
    <sheetView view="pageBreakPreview" zoomScale="70" zoomScaleNormal="70" zoomScaleSheetLayoutView="70" workbookViewId="0">
      <selection activeCell="A8" sqref="A8:AC8"/>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2.42578125" style="64" customWidth="1"/>
    <col min="17" max="17" width="6.140625" style="64" customWidth="1"/>
    <col min="18" max="18" width="9.140625" style="64" customWidth="1"/>
    <col min="19" max="19" width="6.140625" style="64" customWidth="1"/>
    <col min="20" max="20" width="13.42578125" style="64" customWidth="1"/>
    <col min="21" max="21" width="6.140625" style="64" customWidth="1"/>
    <col min="22" max="22" width="9.7109375" style="64" customWidth="1"/>
    <col min="23" max="23" width="6.140625" style="64" customWidth="1"/>
    <col min="24" max="24" width="10"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30" width="9.85546875" style="64" bestFit="1" customWidth="1"/>
    <col min="31" max="31" width="10.140625" style="64" customWidth="1"/>
    <col min="32" max="32" width="13.42578125" style="64" customWidth="1"/>
    <col min="33" max="16384" width="9.140625" style="64"/>
  </cols>
  <sheetData>
    <row r="1" spans="1:29" ht="18.75" x14ac:dyDescent="0.25">
      <c r="A1" s="65"/>
      <c r="B1" s="65"/>
      <c r="C1" s="65"/>
      <c r="D1" s="65"/>
      <c r="E1" s="65"/>
      <c r="F1" s="65"/>
      <c r="L1" s="65"/>
      <c r="M1" s="65"/>
      <c r="AC1" s="41"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49" t="str">
        <f>'6.1. Паспорт сетевой график'!A5:L5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5"/>
      <c r="B5" s="65"/>
      <c r="C5" s="65"/>
      <c r="D5" s="65"/>
      <c r="E5" s="65"/>
      <c r="F5" s="65"/>
      <c r="L5" s="65"/>
      <c r="M5" s="65"/>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3"/>
      <c r="B7" s="13"/>
      <c r="C7" s="13"/>
      <c r="D7" s="13"/>
      <c r="E7" s="13"/>
      <c r="F7" s="13"/>
      <c r="G7" s="13"/>
      <c r="H7" s="13"/>
      <c r="I7" s="13"/>
      <c r="J7" s="87"/>
      <c r="K7" s="87"/>
      <c r="L7" s="87"/>
      <c r="M7" s="87"/>
      <c r="N7" s="87"/>
      <c r="O7" s="87"/>
      <c r="P7" s="87"/>
      <c r="Q7" s="87"/>
      <c r="R7" s="87"/>
      <c r="S7" s="87"/>
      <c r="T7" s="87"/>
      <c r="U7" s="87"/>
      <c r="V7" s="87"/>
      <c r="W7" s="87"/>
      <c r="X7" s="87"/>
      <c r="Y7" s="87"/>
      <c r="Z7" s="87"/>
      <c r="AA7" s="87"/>
      <c r="AB7" s="87"/>
      <c r="AC7" s="87"/>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0" t="s">
        <v>520</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3"/>
      <c r="B10" s="13"/>
      <c r="C10" s="13"/>
      <c r="D10" s="13"/>
      <c r="E10" s="13"/>
      <c r="F10" s="13"/>
      <c r="G10" s="13"/>
      <c r="H10" s="13"/>
      <c r="I10" s="13"/>
      <c r="J10" s="87"/>
      <c r="K10" s="87"/>
      <c r="L10" s="87"/>
      <c r="M10" s="87"/>
      <c r="N10" s="87"/>
      <c r="O10" s="87"/>
      <c r="P10" s="87"/>
      <c r="Q10" s="87"/>
      <c r="R10" s="87"/>
      <c r="S10" s="87"/>
      <c r="T10" s="87"/>
      <c r="U10" s="87"/>
      <c r="V10" s="87"/>
      <c r="W10" s="87"/>
      <c r="X10" s="87"/>
      <c r="Y10" s="87"/>
      <c r="Z10" s="87"/>
      <c r="AA10" s="87"/>
      <c r="AB10" s="87"/>
      <c r="AC10" s="87"/>
    </row>
    <row r="11" spans="1:29" x14ac:dyDescent="0.25">
      <c r="A11" s="259" t="str">
        <f>'1. паспорт местоположение'!A12:C12</f>
        <v>N_TP1900.PR.0066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0" t="s">
        <v>518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c r="V13" s="86"/>
      <c r="W13" s="86"/>
      <c r="X13" s="86"/>
      <c r="Y13" s="86"/>
      <c r="Z13" s="86"/>
      <c r="AA13" s="86"/>
      <c r="AB13" s="86"/>
      <c r="AC13" s="86"/>
    </row>
    <row r="14" spans="1:29" x14ac:dyDescent="0.25">
      <c r="A14" s="259" t="str">
        <f>'1. паспорт местоположение'!A15:C15</f>
        <v>Модернизация системы корпоративной телефонной связи филиала AO «Россети Тюмень» Энергокомплекс</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0" t="s">
        <v>521</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41" x14ac:dyDescent="0.25">
      <c r="A17" s="65"/>
      <c r="L17" s="65"/>
      <c r="M17" s="65"/>
      <c r="N17" s="65"/>
      <c r="O17" s="65"/>
      <c r="P17" s="65"/>
      <c r="Q17" s="65"/>
      <c r="R17" s="65"/>
      <c r="S17" s="65"/>
      <c r="T17" s="65"/>
      <c r="U17" s="65"/>
      <c r="V17" s="65"/>
      <c r="W17" s="65"/>
      <c r="X17" s="65"/>
      <c r="Y17" s="65"/>
      <c r="Z17" s="65"/>
      <c r="AA17" s="65"/>
      <c r="AB17" s="65"/>
    </row>
    <row r="18" spans="1:41" x14ac:dyDescent="0.25">
      <c r="A18" s="381" t="s">
        <v>454</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41"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41" ht="33" customHeight="1" x14ac:dyDescent="0.25">
      <c r="A20" s="378" t="s">
        <v>190</v>
      </c>
      <c r="B20" s="378" t="s">
        <v>189</v>
      </c>
      <c r="C20" s="366" t="s">
        <v>188</v>
      </c>
      <c r="D20" s="366"/>
      <c r="E20" s="380" t="s">
        <v>187</v>
      </c>
      <c r="F20" s="380"/>
      <c r="G20" s="378" t="s">
        <v>546</v>
      </c>
      <c r="H20" s="386" t="s">
        <v>547</v>
      </c>
      <c r="I20" s="387"/>
      <c r="J20" s="387"/>
      <c r="K20" s="387"/>
      <c r="L20" s="386" t="s">
        <v>541</v>
      </c>
      <c r="M20" s="387"/>
      <c r="N20" s="387"/>
      <c r="O20" s="387"/>
      <c r="P20" s="386" t="s">
        <v>512</v>
      </c>
      <c r="Q20" s="387"/>
      <c r="R20" s="387"/>
      <c r="S20" s="387"/>
      <c r="T20" s="386" t="s">
        <v>542</v>
      </c>
      <c r="U20" s="387"/>
      <c r="V20" s="387"/>
      <c r="W20" s="387"/>
      <c r="X20" s="386" t="s">
        <v>548</v>
      </c>
      <c r="Y20" s="387"/>
      <c r="Z20" s="387"/>
      <c r="AA20" s="387"/>
      <c r="AB20" s="382" t="s">
        <v>186</v>
      </c>
      <c r="AC20" s="383"/>
      <c r="AD20" s="85"/>
      <c r="AE20" s="85"/>
      <c r="AF20" s="85"/>
    </row>
    <row r="21" spans="1:41" ht="99.75" customHeight="1" x14ac:dyDescent="0.25">
      <c r="A21" s="379"/>
      <c r="B21" s="379"/>
      <c r="C21" s="366"/>
      <c r="D21" s="366"/>
      <c r="E21" s="380"/>
      <c r="F21" s="380"/>
      <c r="G21" s="379"/>
      <c r="H21" s="366" t="s">
        <v>3</v>
      </c>
      <c r="I21" s="366"/>
      <c r="J21" s="366" t="s">
        <v>184</v>
      </c>
      <c r="K21" s="366"/>
      <c r="L21" s="366" t="s">
        <v>3</v>
      </c>
      <c r="M21" s="366"/>
      <c r="N21" s="366" t="s">
        <v>184</v>
      </c>
      <c r="O21" s="366"/>
      <c r="P21" s="366" t="s">
        <v>3</v>
      </c>
      <c r="Q21" s="366"/>
      <c r="R21" s="366" t="s">
        <v>184</v>
      </c>
      <c r="S21" s="366"/>
      <c r="T21" s="366" t="s">
        <v>3</v>
      </c>
      <c r="U21" s="366"/>
      <c r="V21" s="366" t="s">
        <v>184</v>
      </c>
      <c r="W21" s="366"/>
      <c r="X21" s="366" t="s">
        <v>3</v>
      </c>
      <c r="Y21" s="366"/>
      <c r="Z21" s="366" t="s">
        <v>184</v>
      </c>
      <c r="AA21" s="366"/>
      <c r="AB21" s="384"/>
      <c r="AC21" s="385"/>
    </row>
    <row r="22" spans="1:41" ht="89.25" customHeight="1" x14ac:dyDescent="0.25">
      <c r="A22" s="368"/>
      <c r="B22" s="368"/>
      <c r="C22" s="244" t="s">
        <v>3</v>
      </c>
      <c r="D22" s="244" t="s">
        <v>184</v>
      </c>
      <c r="E22" s="237" t="s">
        <v>549</v>
      </c>
      <c r="F22" s="237" t="s">
        <v>550</v>
      </c>
      <c r="G22" s="368"/>
      <c r="H22" s="84" t="s">
        <v>435</v>
      </c>
      <c r="I22" s="84" t="s">
        <v>436</v>
      </c>
      <c r="J22" s="84" t="s">
        <v>435</v>
      </c>
      <c r="K22" s="84" t="s">
        <v>436</v>
      </c>
      <c r="L22" s="84" t="s">
        <v>435</v>
      </c>
      <c r="M22" s="84" t="s">
        <v>436</v>
      </c>
      <c r="N22" s="84" t="s">
        <v>435</v>
      </c>
      <c r="O22" s="84" t="s">
        <v>436</v>
      </c>
      <c r="P22" s="84" t="s">
        <v>435</v>
      </c>
      <c r="Q22" s="84" t="s">
        <v>436</v>
      </c>
      <c r="R22" s="84" t="s">
        <v>435</v>
      </c>
      <c r="S22" s="84" t="s">
        <v>436</v>
      </c>
      <c r="T22" s="84" t="s">
        <v>435</v>
      </c>
      <c r="U22" s="84" t="s">
        <v>436</v>
      </c>
      <c r="V22" s="84" t="s">
        <v>435</v>
      </c>
      <c r="W22" s="84" t="s">
        <v>436</v>
      </c>
      <c r="X22" s="84" t="s">
        <v>435</v>
      </c>
      <c r="Y22" s="84" t="s">
        <v>436</v>
      </c>
      <c r="Z22" s="84" t="s">
        <v>435</v>
      </c>
      <c r="AA22" s="84" t="s">
        <v>436</v>
      </c>
      <c r="AB22" s="244" t="s">
        <v>185</v>
      </c>
      <c r="AC22" s="244" t="s">
        <v>184</v>
      </c>
    </row>
    <row r="23" spans="1:41" ht="19.5" customHeight="1" x14ac:dyDescent="0.25">
      <c r="A23" s="77">
        <v>1</v>
      </c>
      <c r="B23" s="77">
        <v>2</v>
      </c>
      <c r="C23" s="77">
        <v>3</v>
      </c>
      <c r="D23" s="77">
        <v>4</v>
      </c>
      <c r="E23" s="77">
        <v>5</v>
      </c>
      <c r="F23" s="77">
        <v>6</v>
      </c>
      <c r="G23" s="194">
        <v>7</v>
      </c>
      <c r="H23" s="194">
        <v>8</v>
      </c>
      <c r="I23" s="194">
        <v>9</v>
      </c>
      <c r="J23" s="194">
        <v>10</v>
      </c>
      <c r="K23" s="194">
        <v>11</v>
      </c>
      <c r="L23" s="194">
        <v>12</v>
      </c>
      <c r="M23" s="194">
        <v>13</v>
      </c>
      <c r="N23" s="194">
        <v>14</v>
      </c>
      <c r="O23" s="194">
        <v>15</v>
      </c>
      <c r="P23" s="209">
        <v>16</v>
      </c>
      <c r="Q23" s="209">
        <v>17</v>
      </c>
      <c r="R23" s="209">
        <v>18</v>
      </c>
      <c r="S23" s="209">
        <v>19</v>
      </c>
      <c r="T23" s="209">
        <v>16</v>
      </c>
      <c r="U23" s="209">
        <v>17</v>
      </c>
      <c r="V23" s="209">
        <v>18</v>
      </c>
      <c r="W23" s="209">
        <v>19</v>
      </c>
      <c r="X23" s="209">
        <v>16</v>
      </c>
      <c r="Y23" s="209">
        <v>17</v>
      </c>
      <c r="Z23" s="209">
        <v>18</v>
      </c>
      <c r="AA23" s="209">
        <v>19</v>
      </c>
      <c r="AB23" s="194">
        <v>20</v>
      </c>
      <c r="AC23" s="194">
        <v>21</v>
      </c>
    </row>
    <row r="24" spans="1:41" ht="47.25" customHeight="1" x14ac:dyDescent="0.25">
      <c r="A24" s="82" t="s">
        <v>66</v>
      </c>
      <c r="B24" s="81" t="s">
        <v>183</v>
      </c>
      <c r="C24" s="235">
        <v>0</v>
      </c>
      <c r="D24" s="220">
        <v>18.563099999999999</v>
      </c>
      <c r="E24" s="220"/>
      <c r="F24" s="220">
        <v>18.563099999999999</v>
      </c>
      <c r="G24" s="212"/>
      <c r="H24" s="220"/>
      <c r="I24" s="212"/>
      <c r="J24" s="212"/>
      <c r="K24" s="212"/>
      <c r="L24" s="214"/>
      <c r="M24" s="212"/>
      <c r="N24" s="212">
        <v>1.2322500000000001</v>
      </c>
      <c r="O24" s="212"/>
      <c r="P24" s="214"/>
      <c r="Q24" s="212"/>
      <c r="R24" s="212">
        <f>F24-N24</f>
        <v>17.330849999999998</v>
      </c>
      <c r="S24" s="212"/>
      <c r="T24" s="214"/>
      <c r="U24" s="214"/>
      <c r="V24" s="214"/>
      <c r="W24" s="214"/>
      <c r="X24" s="214"/>
      <c r="Y24" s="212"/>
      <c r="Z24" s="214"/>
      <c r="AA24" s="212"/>
      <c r="AB24" s="212"/>
      <c r="AC24" s="212">
        <f>V24+R24+N24</f>
        <v>18.563099999999999</v>
      </c>
      <c r="AD24" s="238"/>
      <c r="AE24" s="388"/>
      <c r="AF24" s="389"/>
      <c r="AL24" s="241"/>
      <c r="AM24" s="241"/>
      <c r="AN24" s="241"/>
      <c r="AO24" s="241"/>
    </row>
    <row r="25" spans="1:41" ht="24" customHeight="1" x14ac:dyDescent="0.25">
      <c r="A25" s="79" t="s">
        <v>182</v>
      </c>
      <c r="B25" s="53" t="s">
        <v>181</v>
      </c>
      <c r="C25" s="235">
        <v>0</v>
      </c>
      <c r="D25" s="220"/>
      <c r="E25" s="220"/>
      <c r="F25" s="220"/>
      <c r="G25" s="212"/>
      <c r="H25" s="220"/>
      <c r="I25" s="212"/>
      <c r="J25" s="212"/>
      <c r="K25" s="212"/>
      <c r="L25" s="212"/>
      <c r="M25" s="212"/>
      <c r="N25" s="212"/>
      <c r="O25" s="212"/>
      <c r="P25" s="212"/>
      <c r="Q25" s="212"/>
      <c r="R25" s="212"/>
      <c r="S25" s="212"/>
      <c r="T25" s="212"/>
      <c r="U25" s="212"/>
      <c r="V25" s="212"/>
      <c r="W25" s="212"/>
      <c r="X25" s="212"/>
      <c r="Y25" s="212"/>
      <c r="Z25" s="212"/>
      <c r="AA25" s="212"/>
      <c r="AB25" s="212"/>
      <c r="AC25" s="212">
        <f t="shared" ref="AC25:AC30" si="0">V25+R25+N25</f>
        <v>0</v>
      </c>
      <c r="AE25" s="389"/>
      <c r="AF25" s="389"/>
      <c r="AL25" s="241"/>
      <c r="AM25" s="241"/>
      <c r="AN25" s="241"/>
      <c r="AO25" s="241"/>
    </row>
    <row r="26" spans="1:41" x14ac:dyDescent="0.25">
      <c r="A26" s="79" t="s">
        <v>180</v>
      </c>
      <c r="B26" s="53" t="s">
        <v>179</v>
      </c>
      <c r="C26" s="235">
        <v>0</v>
      </c>
      <c r="D26" s="220"/>
      <c r="E26" s="220"/>
      <c r="F26" s="220"/>
      <c r="G26" s="212"/>
      <c r="H26" s="220"/>
      <c r="I26" s="212"/>
      <c r="J26" s="212"/>
      <c r="K26" s="212"/>
      <c r="L26" s="212"/>
      <c r="M26" s="212"/>
      <c r="N26" s="212"/>
      <c r="O26" s="214"/>
      <c r="P26" s="214"/>
      <c r="Q26" s="214"/>
      <c r="R26" s="214"/>
      <c r="S26" s="214"/>
      <c r="T26" s="214"/>
      <c r="U26" s="214"/>
      <c r="V26" s="214"/>
      <c r="W26" s="214"/>
      <c r="X26" s="214"/>
      <c r="Y26" s="214"/>
      <c r="Z26" s="214"/>
      <c r="AA26" s="214"/>
      <c r="AB26" s="212"/>
      <c r="AC26" s="212">
        <f t="shared" si="0"/>
        <v>0</v>
      </c>
      <c r="AE26" s="389"/>
      <c r="AF26" s="389"/>
      <c r="AL26" s="241"/>
      <c r="AM26" s="241"/>
      <c r="AN26" s="241"/>
      <c r="AO26" s="241"/>
    </row>
    <row r="27" spans="1:41" ht="31.5" x14ac:dyDescent="0.25">
      <c r="A27" s="79" t="s">
        <v>178</v>
      </c>
      <c r="B27" s="53" t="s">
        <v>393</v>
      </c>
      <c r="C27" s="235">
        <v>0</v>
      </c>
      <c r="D27" s="220"/>
      <c r="E27" s="220"/>
      <c r="F27" s="220"/>
      <c r="G27" s="213"/>
      <c r="H27" s="220"/>
      <c r="I27" s="213"/>
      <c r="J27" s="213"/>
      <c r="K27" s="213"/>
      <c r="L27" s="213"/>
      <c r="M27" s="213"/>
      <c r="N27" s="213"/>
      <c r="O27" s="214"/>
      <c r="P27" s="214"/>
      <c r="Q27" s="212"/>
      <c r="R27" s="212"/>
      <c r="S27" s="213"/>
      <c r="T27" s="214"/>
      <c r="U27" s="213"/>
      <c r="V27" s="213"/>
      <c r="W27" s="214"/>
      <c r="X27" s="214"/>
      <c r="Y27" s="212"/>
      <c r="Z27" s="214"/>
      <c r="AA27" s="212"/>
      <c r="AB27" s="214"/>
      <c r="AC27" s="212">
        <f t="shared" si="0"/>
        <v>0</v>
      </c>
      <c r="AD27" s="240"/>
      <c r="AE27" s="389"/>
      <c r="AF27" s="389"/>
      <c r="AL27" s="241"/>
      <c r="AM27" s="241"/>
      <c r="AN27" s="241"/>
      <c r="AO27" s="241"/>
    </row>
    <row r="28" spans="1:41" x14ac:dyDescent="0.25">
      <c r="A28" s="79" t="s">
        <v>177</v>
      </c>
      <c r="B28" s="53" t="s">
        <v>176</v>
      </c>
      <c r="C28" s="235">
        <v>0</v>
      </c>
      <c r="D28" s="220"/>
      <c r="E28" s="235"/>
      <c r="F28" s="220"/>
      <c r="G28" s="213"/>
      <c r="H28" s="220"/>
      <c r="I28" s="213"/>
      <c r="J28" s="213"/>
      <c r="K28" s="213"/>
      <c r="L28" s="213"/>
      <c r="M28" s="213"/>
      <c r="N28" s="213"/>
      <c r="O28" s="214"/>
      <c r="P28" s="213"/>
      <c r="Q28" s="214"/>
      <c r="R28" s="213"/>
      <c r="S28" s="214"/>
      <c r="T28" s="213"/>
      <c r="U28" s="214"/>
      <c r="V28" s="213"/>
      <c r="W28" s="214"/>
      <c r="X28" s="214"/>
      <c r="Y28" s="214"/>
      <c r="Z28" s="214"/>
      <c r="AA28" s="214"/>
      <c r="AB28" s="212"/>
      <c r="AC28" s="212">
        <f t="shared" si="0"/>
        <v>0</v>
      </c>
      <c r="AE28" s="389"/>
      <c r="AF28" s="389"/>
      <c r="AL28" s="241"/>
    </row>
    <row r="29" spans="1:41" x14ac:dyDescent="0.25">
      <c r="A29" s="79" t="s">
        <v>175</v>
      </c>
      <c r="B29" s="83" t="s">
        <v>174</v>
      </c>
      <c r="C29" s="235">
        <v>0</v>
      </c>
      <c r="D29" s="214"/>
      <c r="E29" s="235"/>
      <c r="F29" s="214"/>
      <c r="G29" s="213"/>
      <c r="H29" s="220"/>
      <c r="I29" s="213"/>
      <c r="J29" s="213"/>
      <c r="K29" s="213"/>
      <c r="L29" s="213"/>
      <c r="M29" s="213"/>
      <c r="N29" s="213">
        <v>0.20537499999999986</v>
      </c>
      <c r="O29" s="213"/>
      <c r="P29" s="213"/>
      <c r="Q29" s="213"/>
      <c r="R29" s="213">
        <v>0.83837500000000009</v>
      </c>
      <c r="S29" s="213"/>
      <c r="T29" s="213"/>
      <c r="U29" s="213"/>
      <c r="V29" s="213"/>
      <c r="W29" s="213"/>
      <c r="X29" s="213"/>
      <c r="Y29" s="213"/>
      <c r="Z29" s="213"/>
      <c r="AA29" s="213"/>
      <c r="AB29" s="212"/>
      <c r="AC29" s="212">
        <f t="shared" si="0"/>
        <v>1.04375</v>
      </c>
      <c r="AE29" s="389"/>
      <c r="AF29" s="389"/>
      <c r="AL29" s="241"/>
    </row>
    <row r="30" spans="1:41" ht="47.25" x14ac:dyDescent="0.25">
      <c r="A30" s="82" t="s">
        <v>64</v>
      </c>
      <c r="B30" s="81" t="s">
        <v>173</v>
      </c>
      <c r="C30" s="235">
        <v>0</v>
      </c>
      <c r="D30" s="214">
        <v>15.469250000000001</v>
      </c>
      <c r="E30" s="220"/>
      <c r="F30" s="214">
        <v>15.469250000000001</v>
      </c>
      <c r="G30" s="213"/>
      <c r="H30" s="220"/>
      <c r="I30" s="213"/>
      <c r="J30" s="213"/>
      <c r="K30" s="213"/>
      <c r="L30" s="213"/>
      <c r="M30" s="213"/>
      <c r="N30" s="213">
        <v>1.0268750000000002</v>
      </c>
      <c r="O30" s="213"/>
      <c r="P30" s="214"/>
      <c r="Q30" s="213"/>
      <c r="R30" s="212">
        <f>F30-N30</f>
        <v>14.442375</v>
      </c>
      <c r="S30" s="213"/>
      <c r="T30" s="214"/>
      <c r="U30" s="213"/>
      <c r="V30" s="213"/>
      <c r="W30" s="213"/>
      <c r="X30" s="214"/>
      <c r="Y30" s="213"/>
      <c r="Z30" s="213"/>
      <c r="AA30" s="213"/>
      <c r="AB30" s="212"/>
      <c r="AC30" s="212">
        <f t="shared" si="0"/>
        <v>15.469250000000001</v>
      </c>
      <c r="AD30" s="240"/>
      <c r="AE30" s="389"/>
      <c r="AF30" s="389"/>
      <c r="AL30" s="241"/>
    </row>
    <row r="31" spans="1:41" ht="15.75" customHeight="1" x14ac:dyDescent="0.25">
      <c r="A31" s="82" t="s">
        <v>172</v>
      </c>
      <c r="B31" s="53" t="s">
        <v>171</v>
      </c>
      <c r="C31" s="235">
        <v>0</v>
      </c>
      <c r="D31" s="214">
        <v>1.02688</v>
      </c>
      <c r="E31" s="213"/>
      <c r="F31" s="213"/>
      <c r="G31" s="213"/>
      <c r="H31" s="220"/>
      <c r="I31" s="213"/>
      <c r="J31" s="213"/>
      <c r="K31" s="213"/>
      <c r="L31" s="213"/>
      <c r="M31" s="213"/>
      <c r="N31" s="213"/>
      <c r="O31" s="214"/>
      <c r="P31" s="214"/>
      <c r="Q31" s="214"/>
      <c r="R31" s="214"/>
      <c r="S31" s="214"/>
      <c r="T31" s="214"/>
      <c r="U31" s="214"/>
      <c r="V31" s="214"/>
      <c r="W31" s="214"/>
      <c r="X31" s="214"/>
      <c r="Y31" s="214"/>
      <c r="Z31" s="214"/>
      <c r="AA31" s="214"/>
      <c r="AB31" s="214"/>
      <c r="AC31" s="212">
        <f t="shared" ref="AC31" si="1">V31+R31</f>
        <v>0</v>
      </c>
      <c r="AJ31" s="236"/>
    </row>
    <row r="32" spans="1:41" ht="31.5" x14ac:dyDescent="0.25">
      <c r="A32" s="82" t="s">
        <v>170</v>
      </c>
      <c r="B32" s="53" t="s">
        <v>169</v>
      </c>
      <c r="C32" s="235">
        <v>0</v>
      </c>
      <c r="D32" s="213">
        <v>3.0356299999999998</v>
      </c>
      <c r="E32" s="213"/>
      <c r="F32" s="213"/>
      <c r="G32" s="213"/>
      <c r="H32" s="220"/>
      <c r="I32" s="213"/>
      <c r="J32" s="213"/>
      <c r="K32" s="213"/>
      <c r="L32" s="213"/>
      <c r="M32" s="213"/>
      <c r="N32" s="213"/>
      <c r="O32" s="214"/>
      <c r="P32" s="214"/>
      <c r="Q32" s="214"/>
      <c r="R32" s="214"/>
      <c r="S32" s="214"/>
      <c r="T32" s="214"/>
      <c r="U32" s="214"/>
      <c r="V32" s="214"/>
      <c r="W32" s="214"/>
      <c r="X32" s="214"/>
      <c r="Y32" s="214"/>
      <c r="Z32" s="214"/>
      <c r="AA32" s="214"/>
      <c r="AB32" s="212">
        <v>0</v>
      </c>
      <c r="AC32" s="212">
        <v>0</v>
      </c>
      <c r="AJ32" s="236"/>
    </row>
    <row r="33" spans="1:36" x14ac:dyDescent="0.25">
      <c r="A33" s="82" t="s">
        <v>168</v>
      </c>
      <c r="B33" s="53" t="s">
        <v>167</v>
      </c>
      <c r="C33" s="235">
        <v>0</v>
      </c>
      <c r="D33" s="213">
        <v>10.153370000000001</v>
      </c>
      <c r="E33" s="213"/>
      <c r="F33" s="213"/>
      <c r="G33" s="213"/>
      <c r="H33" s="220"/>
      <c r="I33" s="213"/>
      <c r="J33" s="213"/>
      <c r="K33" s="213"/>
      <c r="L33" s="213"/>
      <c r="M33" s="213"/>
      <c r="N33" s="213"/>
      <c r="O33" s="214"/>
      <c r="P33" s="214"/>
      <c r="Q33" s="214"/>
      <c r="R33" s="214"/>
      <c r="S33" s="214"/>
      <c r="T33" s="214"/>
      <c r="U33" s="214"/>
      <c r="V33" s="214"/>
      <c r="W33" s="214"/>
      <c r="X33" s="214"/>
      <c r="Y33" s="214"/>
      <c r="Z33" s="214"/>
      <c r="AA33" s="214"/>
      <c r="AB33" s="212">
        <v>0</v>
      </c>
      <c r="AC33" s="212">
        <v>0</v>
      </c>
      <c r="AJ33" s="236"/>
    </row>
    <row r="34" spans="1:36" x14ac:dyDescent="0.25">
      <c r="A34" s="82" t="s">
        <v>166</v>
      </c>
      <c r="B34" s="53" t="s">
        <v>165</v>
      </c>
      <c r="C34" s="235">
        <v>0</v>
      </c>
      <c r="D34" s="213">
        <v>1.2533700000000001</v>
      </c>
      <c r="E34" s="213"/>
      <c r="F34" s="213"/>
      <c r="G34" s="213"/>
      <c r="H34" s="220"/>
      <c r="I34" s="213"/>
      <c r="J34" s="213"/>
      <c r="K34" s="213"/>
      <c r="L34" s="213"/>
      <c r="M34" s="213"/>
      <c r="N34" s="213"/>
      <c r="O34" s="214"/>
      <c r="P34" s="214"/>
      <c r="Q34" s="214"/>
      <c r="R34" s="214"/>
      <c r="S34" s="214"/>
      <c r="T34" s="214"/>
      <c r="U34" s="214"/>
      <c r="V34" s="214"/>
      <c r="W34" s="214"/>
      <c r="X34" s="214"/>
      <c r="Y34" s="214"/>
      <c r="Z34" s="214"/>
      <c r="AA34" s="214"/>
      <c r="AB34" s="212">
        <v>0</v>
      </c>
      <c r="AC34" s="212">
        <v>0</v>
      </c>
      <c r="AJ34" s="236"/>
    </row>
    <row r="35" spans="1:36" ht="31.5" x14ac:dyDescent="0.25">
      <c r="A35" s="82" t="s">
        <v>63</v>
      </c>
      <c r="B35" s="81" t="s">
        <v>164</v>
      </c>
      <c r="C35" s="211"/>
      <c r="D35" s="212"/>
      <c r="E35" s="213"/>
      <c r="F35" s="213"/>
      <c r="G35" s="213"/>
      <c r="H35" s="213"/>
      <c r="I35" s="213"/>
      <c r="J35" s="213"/>
      <c r="K35" s="213"/>
      <c r="L35" s="213"/>
      <c r="M35" s="213"/>
      <c r="N35" s="213"/>
      <c r="O35" s="214"/>
      <c r="P35" s="214"/>
      <c r="Q35" s="214"/>
      <c r="R35" s="214"/>
      <c r="S35" s="214"/>
      <c r="T35" s="214"/>
      <c r="U35" s="214"/>
      <c r="V35" s="214"/>
      <c r="W35" s="214"/>
      <c r="X35" s="214"/>
      <c r="Y35" s="214"/>
      <c r="Z35" s="214"/>
      <c r="AA35" s="214"/>
      <c r="AB35" s="212">
        <v>0</v>
      </c>
      <c r="AC35" s="212">
        <v>0</v>
      </c>
    </row>
    <row r="36" spans="1:36" ht="31.5" x14ac:dyDescent="0.25">
      <c r="A36" s="79" t="s">
        <v>163</v>
      </c>
      <c r="B36" s="78" t="s">
        <v>162</v>
      </c>
      <c r="C36" s="215"/>
      <c r="D36" s="212"/>
      <c r="E36" s="213"/>
      <c r="F36" s="213"/>
      <c r="G36" s="213"/>
      <c r="H36" s="213"/>
      <c r="I36" s="213"/>
      <c r="J36" s="213"/>
      <c r="K36" s="213"/>
      <c r="L36" s="213"/>
      <c r="M36" s="213"/>
      <c r="N36" s="213"/>
      <c r="O36" s="214"/>
      <c r="P36" s="214"/>
      <c r="Q36" s="214"/>
      <c r="R36" s="214"/>
      <c r="S36" s="214"/>
      <c r="T36" s="214"/>
      <c r="U36" s="214"/>
      <c r="V36" s="214"/>
      <c r="W36" s="214"/>
      <c r="X36" s="214"/>
      <c r="Y36" s="214"/>
      <c r="Z36" s="214"/>
      <c r="AA36" s="214"/>
      <c r="AB36" s="212">
        <v>0</v>
      </c>
      <c r="AC36" s="212">
        <v>0</v>
      </c>
    </row>
    <row r="37" spans="1:36" x14ac:dyDescent="0.25">
      <c r="A37" s="79" t="s">
        <v>161</v>
      </c>
      <c r="B37" s="78" t="s">
        <v>151</v>
      </c>
      <c r="C37" s="215"/>
      <c r="D37" s="212"/>
      <c r="E37" s="213"/>
      <c r="F37" s="213"/>
      <c r="G37" s="213">
        <v>0</v>
      </c>
      <c r="H37" s="213">
        <v>0</v>
      </c>
      <c r="I37" s="213"/>
      <c r="J37" s="213">
        <v>0</v>
      </c>
      <c r="K37" s="213"/>
      <c r="L37" s="213">
        <v>0</v>
      </c>
      <c r="M37" s="213"/>
      <c r="N37" s="213">
        <v>0</v>
      </c>
      <c r="O37" s="214"/>
      <c r="P37" s="214">
        <v>0</v>
      </c>
      <c r="Q37" s="214"/>
      <c r="R37" s="214">
        <v>0</v>
      </c>
      <c r="S37" s="214"/>
      <c r="T37" s="214">
        <v>0</v>
      </c>
      <c r="U37" s="214"/>
      <c r="V37" s="214">
        <v>0</v>
      </c>
      <c r="W37" s="214"/>
      <c r="X37" s="214">
        <v>0</v>
      </c>
      <c r="Y37" s="214"/>
      <c r="Z37" s="214">
        <v>0</v>
      </c>
      <c r="AA37" s="214"/>
      <c r="AB37" s="212">
        <v>0</v>
      </c>
      <c r="AC37" s="212">
        <v>0</v>
      </c>
    </row>
    <row r="38" spans="1:36" x14ac:dyDescent="0.25">
      <c r="A38" s="79" t="s">
        <v>160</v>
      </c>
      <c r="B38" s="78" t="s">
        <v>149</v>
      </c>
      <c r="C38" s="215"/>
      <c r="D38" s="212"/>
      <c r="E38" s="213"/>
      <c r="F38" s="213"/>
      <c r="G38" s="213"/>
      <c r="H38" s="213"/>
      <c r="I38" s="213"/>
      <c r="J38" s="213"/>
      <c r="K38" s="213"/>
      <c r="L38" s="213"/>
      <c r="M38" s="213"/>
      <c r="N38" s="213"/>
      <c r="O38" s="214"/>
      <c r="P38" s="214"/>
      <c r="Q38" s="214"/>
      <c r="R38" s="214"/>
      <c r="S38" s="214"/>
      <c r="T38" s="214"/>
      <c r="U38" s="214"/>
      <c r="V38" s="214"/>
      <c r="W38" s="214"/>
      <c r="X38" s="214"/>
      <c r="Y38" s="214"/>
      <c r="Z38" s="214"/>
      <c r="AA38" s="214"/>
      <c r="AB38" s="212">
        <v>0</v>
      </c>
      <c r="AC38" s="212">
        <v>0</v>
      </c>
    </row>
    <row r="39" spans="1:36" ht="31.5" x14ac:dyDescent="0.25">
      <c r="A39" s="79" t="s">
        <v>159</v>
      </c>
      <c r="B39" s="53" t="s">
        <v>147</v>
      </c>
      <c r="C39" s="213"/>
      <c r="D39" s="212"/>
      <c r="E39" s="213"/>
      <c r="F39" s="213"/>
      <c r="G39" s="213">
        <v>0</v>
      </c>
      <c r="H39" s="213">
        <v>0</v>
      </c>
      <c r="I39" s="213"/>
      <c r="J39" s="213">
        <v>0</v>
      </c>
      <c r="K39" s="213"/>
      <c r="L39" s="213">
        <v>0</v>
      </c>
      <c r="M39" s="213"/>
      <c r="N39" s="213">
        <v>0</v>
      </c>
      <c r="O39" s="214"/>
      <c r="P39" s="214">
        <v>0</v>
      </c>
      <c r="Q39" s="214"/>
      <c r="R39" s="214">
        <v>0</v>
      </c>
      <c r="S39" s="214"/>
      <c r="T39" s="214">
        <v>0</v>
      </c>
      <c r="U39" s="214"/>
      <c r="V39" s="214">
        <v>0</v>
      </c>
      <c r="W39" s="214"/>
      <c r="X39" s="214">
        <v>0</v>
      </c>
      <c r="Y39" s="214"/>
      <c r="Z39" s="214">
        <v>0</v>
      </c>
      <c r="AA39" s="214"/>
      <c r="AB39" s="212">
        <v>0</v>
      </c>
      <c r="AC39" s="212">
        <v>0</v>
      </c>
    </row>
    <row r="40" spans="1:36" ht="31.5" x14ac:dyDescent="0.25">
      <c r="A40" s="79" t="s">
        <v>158</v>
      </c>
      <c r="B40" s="53" t="s">
        <v>145</v>
      </c>
      <c r="C40" s="213"/>
      <c r="D40" s="212"/>
      <c r="E40" s="213"/>
      <c r="F40" s="213"/>
      <c r="G40" s="213"/>
      <c r="H40" s="213"/>
      <c r="I40" s="213"/>
      <c r="J40" s="213"/>
      <c r="K40" s="213"/>
      <c r="L40" s="213"/>
      <c r="M40" s="213"/>
      <c r="N40" s="213"/>
      <c r="O40" s="214"/>
      <c r="P40" s="214"/>
      <c r="Q40" s="214"/>
      <c r="R40" s="214"/>
      <c r="S40" s="214"/>
      <c r="T40" s="214"/>
      <c r="U40" s="214"/>
      <c r="V40" s="214"/>
      <c r="W40" s="214"/>
      <c r="X40" s="214"/>
      <c r="Y40" s="214"/>
      <c r="Z40" s="214"/>
      <c r="AA40" s="214"/>
      <c r="AB40" s="212">
        <v>0</v>
      </c>
      <c r="AC40" s="212">
        <v>0</v>
      </c>
    </row>
    <row r="41" spans="1:36" x14ac:dyDescent="0.25">
      <c r="A41" s="79" t="s">
        <v>157</v>
      </c>
      <c r="B41" s="53" t="s">
        <v>143</v>
      </c>
      <c r="C41" s="213"/>
      <c r="D41" s="212"/>
      <c r="E41" s="213"/>
      <c r="F41" s="213"/>
      <c r="G41" s="213"/>
      <c r="H41" s="213"/>
      <c r="I41" s="213"/>
      <c r="J41" s="213"/>
      <c r="K41" s="213"/>
      <c r="L41" s="213"/>
      <c r="M41" s="213"/>
      <c r="N41" s="213"/>
      <c r="O41" s="214"/>
      <c r="P41" s="214"/>
      <c r="Q41" s="214"/>
      <c r="R41" s="214"/>
      <c r="S41" s="214"/>
      <c r="T41" s="214"/>
      <c r="U41" s="214"/>
      <c r="V41" s="214"/>
      <c r="W41" s="214"/>
      <c r="X41" s="214"/>
      <c r="Y41" s="214"/>
      <c r="Z41" s="214"/>
      <c r="AA41" s="214"/>
      <c r="AB41" s="212">
        <v>0</v>
      </c>
      <c r="AC41" s="212">
        <v>0</v>
      </c>
    </row>
    <row r="42" spans="1:36" x14ac:dyDescent="0.25">
      <c r="A42" s="79" t="s">
        <v>156</v>
      </c>
      <c r="B42" s="78" t="s">
        <v>508</v>
      </c>
      <c r="C42" s="215"/>
      <c r="D42" s="212"/>
      <c r="E42" s="213"/>
      <c r="F42" s="213"/>
      <c r="G42" s="213"/>
      <c r="H42" s="213"/>
      <c r="I42" s="213"/>
      <c r="J42" s="213"/>
      <c r="K42" s="213"/>
      <c r="L42" s="213"/>
      <c r="M42" s="213"/>
      <c r="N42" s="213"/>
      <c r="O42" s="214"/>
      <c r="P42" s="214"/>
      <c r="Q42" s="214"/>
      <c r="R42" s="214"/>
      <c r="S42" s="214"/>
      <c r="T42" s="214"/>
      <c r="U42" s="214"/>
      <c r="V42" s="214"/>
      <c r="W42" s="214"/>
      <c r="X42" s="214"/>
      <c r="Y42" s="214"/>
      <c r="Z42" s="214"/>
      <c r="AA42" s="214"/>
      <c r="AB42" s="212">
        <v>0</v>
      </c>
      <c r="AC42" s="212">
        <v>0</v>
      </c>
    </row>
    <row r="43" spans="1:36" x14ac:dyDescent="0.25">
      <c r="A43" s="82" t="s">
        <v>62</v>
      </c>
      <c r="B43" s="81" t="s">
        <v>155</v>
      </c>
      <c r="C43" s="211"/>
      <c r="D43" s="212"/>
      <c r="E43" s="213"/>
      <c r="F43" s="213"/>
      <c r="G43" s="213"/>
      <c r="H43" s="213"/>
      <c r="I43" s="213"/>
      <c r="J43" s="213"/>
      <c r="K43" s="213"/>
      <c r="L43" s="213"/>
      <c r="M43" s="213"/>
      <c r="N43" s="213"/>
      <c r="O43" s="214"/>
      <c r="P43" s="214"/>
      <c r="Q43" s="214"/>
      <c r="R43" s="214"/>
      <c r="S43" s="214"/>
      <c r="T43" s="214"/>
      <c r="U43" s="214"/>
      <c r="V43" s="214"/>
      <c r="W43" s="214"/>
      <c r="X43" s="214"/>
      <c r="Y43" s="214"/>
      <c r="Z43" s="214"/>
      <c r="AA43" s="214"/>
      <c r="AB43" s="212">
        <v>0</v>
      </c>
      <c r="AC43" s="212">
        <v>0</v>
      </c>
    </row>
    <row r="44" spans="1:36" x14ac:dyDescent="0.25">
      <c r="A44" s="79" t="s">
        <v>154</v>
      </c>
      <c r="B44" s="53" t="s">
        <v>153</v>
      </c>
      <c r="C44" s="213"/>
      <c r="D44" s="212"/>
      <c r="E44" s="213"/>
      <c r="F44" s="213"/>
      <c r="G44" s="213"/>
      <c r="H44" s="213"/>
      <c r="I44" s="213"/>
      <c r="J44" s="213"/>
      <c r="K44" s="213"/>
      <c r="L44" s="213"/>
      <c r="M44" s="213"/>
      <c r="N44" s="213"/>
      <c r="O44" s="214"/>
      <c r="P44" s="214"/>
      <c r="Q44" s="214"/>
      <c r="R44" s="214"/>
      <c r="S44" s="214"/>
      <c r="T44" s="214"/>
      <c r="U44" s="214"/>
      <c r="V44" s="214"/>
      <c r="W44" s="214"/>
      <c r="X44" s="214"/>
      <c r="Y44" s="214"/>
      <c r="Z44" s="214"/>
      <c r="AA44" s="214"/>
      <c r="AB44" s="212">
        <v>0</v>
      </c>
      <c r="AC44" s="212">
        <v>0</v>
      </c>
    </row>
    <row r="45" spans="1:36" x14ac:dyDescent="0.25">
      <c r="A45" s="79" t="s">
        <v>152</v>
      </c>
      <c r="B45" s="53" t="s">
        <v>151</v>
      </c>
      <c r="C45" s="213"/>
      <c r="D45" s="212"/>
      <c r="E45" s="213"/>
      <c r="F45" s="213"/>
      <c r="G45" s="213">
        <v>0</v>
      </c>
      <c r="H45" s="213">
        <v>0</v>
      </c>
      <c r="I45" s="213"/>
      <c r="J45" s="213">
        <v>0</v>
      </c>
      <c r="K45" s="213"/>
      <c r="L45" s="213">
        <v>0</v>
      </c>
      <c r="M45" s="213"/>
      <c r="N45" s="213">
        <v>0</v>
      </c>
      <c r="O45" s="214"/>
      <c r="P45" s="214">
        <v>0</v>
      </c>
      <c r="Q45" s="214"/>
      <c r="R45" s="214">
        <v>0</v>
      </c>
      <c r="S45" s="214"/>
      <c r="T45" s="214">
        <v>0</v>
      </c>
      <c r="U45" s="214"/>
      <c r="V45" s="214">
        <v>0</v>
      </c>
      <c r="W45" s="214"/>
      <c r="X45" s="214">
        <v>0</v>
      </c>
      <c r="Y45" s="214"/>
      <c r="Z45" s="214">
        <v>0</v>
      </c>
      <c r="AA45" s="214"/>
      <c r="AB45" s="212">
        <v>0</v>
      </c>
      <c r="AC45" s="212">
        <v>0</v>
      </c>
    </row>
    <row r="46" spans="1:36" x14ac:dyDescent="0.25">
      <c r="A46" s="79" t="s">
        <v>150</v>
      </c>
      <c r="B46" s="53" t="s">
        <v>149</v>
      </c>
      <c r="C46" s="213"/>
      <c r="D46" s="212"/>
      <c r="E46" s="213"/>
      <c r="F46" s="213"/>
      <c r="G46" s="213"/>
      <c r="H46" s="213"/>
      <c r="I46" s="213"/>
      <c r="J46" s="213"/>
      <c r="K46" s="213"/>
      <c r="L46" s="213"/>
      <c r="M46" s="213"/>
      <c r="N46" s="213"/>
      <c r="O46" s="214"/>
      <c r="P46" s="214"/>
      <c r="Q46" s="214"/>
      <c r="R46" s="214"/>
      <c r="S46" s="214"/>
      <c r="T46" s="214"/>
      <c r="U46" s="214"/>
      <c r="V46" s="214"/>
      <c r="W46" s="214"/>
      <c r="X46" s="214"/>
      <c r="Y46" s="214"/>
      <c r="Z46" s="214"/>
      <c r="AA46" s="214"/>
      <c r="AB46" s="212">
        <v>0</v>
      </c>
      <c r="AC46" s="212">
        <v>0</v>
      </c>
    </row>
    <row r="47" spans="1:36" ht="31.5" x14ac:dyDescent="0.25">
      <c r="A47" s="79" t="s">
        <v>148</v>
      </c>
      <c r="B47" s="53" t="s">
        <v>147</v>
      </c>
      <c r="C47" s="213"/>
      <c r="D47" s="212"/>
      <c r="E47" s="213"/>
      <c r="F47" s="213"/>
      <c r="G47" s="213"/>
      <c r="H47" s="213"/>
      <c r="I47" s="213"/>
      <c r="J47" s="213"/>
      <c r="K47" s="213"/>
      <c r="L47" s="213"/>
      <c r="M47" s="213"/>
      <c r="N47" s="213"/>
      <c r="O47" s="214"/>
      <c r="P47" s="214"/>
      <c r="Q47" s="214"/>
      <c r="R47" s="214"/>
      <c r="S47" s="214"/>
      <c r="T47" s="214"/>
      <c r="U47" s="214"/>
      <c r="V47" s="214"/>
      <c r="W47" s="214"/>
      <c r="X47" s="214"/>
      <c r="Y47" s="214"/>
      <c r="Z47" s="214"/>
      <c r="AA47" s="214"/>
      <c r="AB47" s="212">
        <v>0</v>
      </c>
      <c r="AC47" s="212">
        <v>0</v>
      </c>
    </row>
    <row r="48" spans="1:36" ht="31.5" x14ac:dyDescent="0.25">
      <c r="A48" s="79" t="s">
        <v>146</v>
      </c>
      <c r="B48" s="53" t="s">
        <v>145</v>
      </c>
      <c r="C48" s="213"/>
      <c r="D48" s="212"/>
      <c r="E48" s="213"/>
      <c r="F48" s="213"/>
      <c r="G48" s="213"/>
      <c r="H48" s="213"/>
      <c r="I48" s="213"/>
      <c r="J48" s="213"/>
      <c r="K48" s="213"/>
      <c r="L48" s="213"/>
      <c r="M48" s="213"/>
      <c r="N48" s="213"/>
      <c r="O48" s="214"/>
      <c r="P48" s="214"/>
      <c r="Q48" s="214"/>
      <c r="R48" s="214"/>
      <c r="S48" s="214"/>
      <c r="T48" s="214"/>
      <c r="U48" s="214"/>
      <c r="V48" s="214"/>
      <c r="W48" s="214"/>
      <c r="X48" s="214"/>
      <c r="Y48" s="214"/>
      <c r="Z48" s="214"/>
      <c r="AA48" s="214"/>
      <c r="AB48" s="212">
        <v>0</v>
      </c>
      <c r="AC48" s="212">
        <v>0</v>
      </c>
    </row>
    <row r="49" spans="1:29" x14ac:dyDescent="0.25">
      <c r="A49" s="79" t="s">
        <v>144</v>
      </c>
      <c r="B49" s="53" t="s">
        <v>143</v>
      </c>
      <c r="C49" s="213"/>
      <c r="D49" s="212"/>
      <c r="E49" s="213"/>
      <c r="F49" s="213"/>
      <c r="G49" s="213"/>
      <c r="H49" s="213"/>
      <c r="I49" s="213"/>
      <c r="J49" s="213"/>
      <c r="K49" s="213"/>
      <c r="L49" s="213"/>
      <c r="M49" s="213"/>
      <c r="N49" s="213"/>
      <c r="O49" s="214"/>
      <c r="P49" s="214"/>
      <c r="Q49" s="214"/>
      <c r="R49" s="214"/>
      <c r="S49" s="214"/>
      <c r="T49" s="214"/>
      <c r="U49" s="214"/>
      <c r="V49" s="214"/>
      <c r="W49" s="214"/>
      <c r="X49" s="214"/>
      <c r="Y49" s="214"/>
      <c r="Z49" s="214"/>
      <c r="AA49" s="214"/>
      <c r="AB49" s="212">
        <v>0</v>
      </c>
      <c r="AC49" s="212">
        <v>0</v>
      </c>
    </row>
    <row r="50" spans="1:29" x14ac:dyDescent="0.25">
      <c r="A50" s="79" t="s">
        <v>142</v>
      </c>
      <c r="B50" s="78" t="s">
        <v>508</v>
      </c>
      <c r="C50" s="215"/>
      <c r="D50" s="212"/>
      <c r="E50" s="213"/>
      <c r="F50" s="213"/>
      <c r="G50" s="213"/>
      <c r="H50" s="213"/>
      <c r="I50" s="213"/>
      <c r="J50" s="213"/>
      <c r="K50" s="213"/>
      <c r="L50" s="213"/>
      <c r="M50" s="213"/>
      <c r="N50" s="213"/>
      <c r="O50" s="214"/>
      <c r="P50" s="214"/>
      <c r="Q50" s="214"/>
      <c r="R50" s="214"/>
      <c r="S50" s="214"/>
      <c r="T50" s="214"/>
      <c r="U50" s="214"/>
      <c r="V50" s="214"/>
      <c r="W50" s="214"/>
      <c r="X50" s="214"/>
      <c r="Y50" s="214"/>
      <c r="Z50" s="214"/>
      <c r="AA50" s="214"/>
      <c r="AB50" s="212">
        <v>0</v>
      </c>
      <c r="AC50" s="212">
        <v>0</v>
      </c>
    </row>
    <row r="51" spans="1:29" ht="35.25" customHeight="1" x14ac:dyDescent="0.25">
      <c r="A51" s="82" t="s">
        <v>60</v>
      </c>
      <c r="B51" s="81" t="s">
        <v>141</v>
      </c>
      <c r="C51" s="211"/>
      <c r="D51" s="212"/>
      <c r="E51" s="212"/>
      <c r="F51" s="212"/>
      <c r="G51" s="213"/>
      <c r="H51" s="213"/>
      <c r="I51" s="213"/>
      <c r="J51" s="213"/>
      <c r="K51" s="213"/>
      <c r="L51" s="213"/>
      <c r="M51" s="213"/>
      <c r="N51" s="213"/>
      <c r="O51" s="214"/>
      <c r="P51" s="214"/>
      <c r="Q51" s="214"/>
      <c r="R51" s="214"/>
      <c r="S51" s="214"/>
      <c r="T51" s="214"/>
      <c r="U51" s="214"/>
      <c r="V51" s="214"/>
      <c r="W51" s="214"/>
      <c r="X51" s="214"/>
      <c r="Y51" s="214"/>
      <c r="Z51" s="214"/>
      <c r="AA51" s="214"/>
      <c r="AB51" s="212">
        <v>0</v>
      </c>
      <c r="AC51" s="212">
        <v>0</v>
      </c>
    </row>
    <row r="52" spans="1:29" s="65" customFormat="1" x14ac:dyDescent="0.25">
      <c r="A52" s="79" t="s">
        <v>140</v>
      </c>
      <c r="B52" s="53" t="s">
        <v>139</v>
      </c>
      <c r="C52" s="211"/>
      <c r="D52" s="214"/>
      <c r="E52" s="211"/>
      <c r="F52" s="211"/>
      <c r="G52" s="213">
        <v>0</v>
      </c>
      <c r="H52" s="213">
        <v>0</v>
      </c>
      <c r="I52" s="213"/>
      <c r="J52" s="213">
        <v>0</v>
      </c>
      <c r="K52" s="213"/>
      <c r="L52" s="213">
        <v>0</v>
      </c>
      <c r="M52" s="213"/>
      <c r="N52" s="213">
        <v>0</v>
      </c>
      <c r="O52" s="214"/>
      <c r="P52" s="214">
        <f>P30</f>
        <v>0</v>
      </c>
      <c r="Q52" s="213"/>
      <c r="R52" s="213"/>
      <c r="S52" s="213"/>
      <c r="T52" s="214">
        <f>T31</f>
        <v>0</v>
      </c>
      <c r="U52" s="213"/>
      <c r="V52" s="213"/>
      <c r="W52" s="213"/>
      <c r="X52" s="213">
        <f>X31</f>
        <v>0</v>
      </c>
      <c r="Y52" s="213"/>
      <c r="Z52" s="213"/>
      <c r="AA52" s="213"/>
      <c r="AB52" s="212">
        <f>P52</f>
        <v>0</v>
      </c>
      <c r="AC52" s="212"/>
    </row>
    <row r="53" spans="1:29" x14ac:dyDescent="0.25">
      <c r="A53" s="79" t="s">
        <v>138</v>
      </c>
      <c r="B53" s="53" t="s">
        <v>132</v>
      </c>
      <c r="C53" s="213"/>
      <c r="D53" s="212"/>
      <c r="E53" s="212"/>
      <c r="F53" s="212"/>
      <c r="G53" s="213"/>
      <c r="H53" s="213"/>
      <c r="I53" s="213"/>
      <c r="J53" s="213"/>
      <c r="K53" s="213"/>
      <c r="L53" s="213"/>
      <c r="M53" s="213"/>
      <c r="N53" s="213"/>
      <c r="O53" s="214"/>
      <c r="P53" s="214"/>
      <c r="Q53" s="214"/>
      <c r="R53" s="214"/>
      <c r="S53" s="214"/>
      <c r="T53" s="214"/>
      <c r="U53" s="214"/>
      <c r="V53" s="214"/>
      <c r="W53" s="214"/>
      <c r="X53" s="214"/>
      <c r="Y53" s="214"/>
      <c r="Z53" s="214"/>
      <c r="AA53" s="214"/>
      <c r="AB53" s="212">
        <v>0</v>
      </c>
      <c r="AC53" s="212">
        <v>0</v>
      </c>
    </row>
    <row r="54" spans="1:29" x14ac:dyDescent="0.25">
      <c r="A54" s="79" t="s">
        <v>137</v>
      </c>
      <c r="B54" s="78" t="s">
        <v>131</v>
      </c>
      <c r="C54" s="215"/>
      <c r="D54" s="212"/>
      <c r="E54" s="212"/>
      <c r="F54" s="212"/>
      <c r="G54" s="213">
        <v>0</v>
      </c>
      <c r="H54" s="213">
        <v>0</v>
      </c>
      <c r="I54" s="213"/>
      <c r="J54" s="213">
        <v>0</v>
      </c>
      <c r="K54" s="213"/>
      <c r="L54" s="213">
        <v>0</v>
      </c>
      <c r="M54" s="213"/>
      <c r="N54" s="213">
        <v>0</v>
      </c>
      <c r="O54" s="214"/>
      <c r="P54" s="214">
        <v>0</v>
      </c>
      <c r="Q54" s="214"/>
      <c r="R54" s="214">
        <v>0</v>
      </c>
      <c r="S54" s="214"/>
      <c r="T54" s="214">
        <v>0</v>
      </c>
      <c r="U54" s="214"/>
      <c r="V54" s="214">
        <v>0</v>
      </c>
      <c r="W54" s="214"/>
      <c r="X54" s="214">
        <v>0</v>
      </c>
      <c r="Y54" s="214"/>
      <c r="Z54" s="214">
        <v>0</v>
      </c>
      <c r="AA54" s="214"/>
      <c r="AB54" s="212">
        <v>0</v>
      </c>
      <c r="AC54" s="212">
        <v>0</v>
      </c>
    </row>
    <row r="55" spans="1:29" x14ac:dyDescent="0.25">
      <c r="A55" s="79" t="s">
        <v>136</v>
      </c>
      <c r="B55" s="78" t="s">
        <v>130</v>
      </c>
      <c r="C55" s="215"/>
      <c r="D55" s="212"/>
      <c r="E55" s="212"/>
      <c r="F55" s="212"/>
      <c r="G55" s="213"/>
      <c r="H55" s="213"/>
      <c r="I55" s="213"/>
      <c r="J55" s="213"/>
      <c r="K55" s="213"/>
      <c r="L55" s="213"/>
      <c r="M55" s="213"/>
      <c r="N55" s="213"/>
      <c r="O55" s="214"/>
      <c r="P55" s="214"/>
      <c r="Q55" s="214"/>
      <c r="R55" s="214"/>
      <c r="S55" s="214"/>
      <c r="T55" s="214"/>
      <c r="U55" s="214"/>
      <c r="V55" s="214"/>
      <c r="W55" s="214"/>
      <c r="X55" s="214"/>
      <c r="Y55" s="214"/>
      <c r="Z55" s="214"/>
      <c r="AA55" s="214"/>
      <c r="AB55" s="212">
        <v>0</v>
      </c>
      <c r="AC55" s="212">
        <v>0</v>
      </c>
    </row>
    <row r="56" spans="1:29" x14ac:dyDescent="0.25">
      <c r="A56" s="79" t="s">
        <v>135</v>
      </c>
      <c r="B56" s="78" t="s">
        <v>129</v>
      </c>
      <c r="C56" s="215"/>
      <c r="D56" s="212"/>
      <c r="E56" s="212"/>
      <c r="F56" s="212"/>
      <c r="G56" s="213">
        <v>0</v>
      </c>
      <c r="H56" s="213">
        <v>0</v>
      </c>
      <c r="I56" s="213"/>
      <c r="J56" s="213">
        <v>0</v>
      </c>
      <c r="K56" s="213"/>
      <c r="L56" s="213">
        <v>0</v>
      </c>
      <c r="M56" s="213"/>
      <c r="N56" s="213">
        <v>0</v>
      </c>
      <c r="O56" s="214"/>
      <c r="P56" s="214">
        <v>0</v>
      </c>
      <c r="Q56" s="214"/>
      <c r="R56" s="214">
        <v>0</v>
      </c>
      <c r="S56" s="214"/>
      <c r="T56" s="214">
        <v>0</v>
      </c>
      <c r="U56" s="214"/>
      <c r="V56" s="214">
        <v>0</v>
      </c>
      <c r="W56" s="214"/>
      <c r="X56" s="214">
        <v>0</v>
      </c>
      <c r="Y56" s="214"/>
      <c r="Z56" s="214">
        <v>0</v>
      </c>
      <c r="AA56" s="214"/>
      <c r="AB56" s="212">
        <v>0</v>
      </c>
      <c r="AC56" s="212">
        <v>0</v>
      </c>
    </row>
    <row r="57" spans="1:29" x14ac:dyDescent="0.25">
      <c r="A57" s="79" t="s">
        <v>134</v>
      </c>
      <c r="B57" s="78" t="s">
        <v>509</v>
      </c>
      <c r="C57" s="215"/>
      <c r="D57" s="212"/>
      <c r="E57" s="212"/>
      <c r="F57" s="212"/>
      <c r="G57" s="213"/>
      <c r="H57" s="213"/>
      <c r="I57" s="213"/>
      <c r="J57" s="213"/>
      <c r="K57" s="213"/>
      <c r="L57" s="213"/>
      <c r="M57" s="213"/>
      <c r="N57" s="213"/>
      <c r="O57" s="214"/>
      <c r="P57" s="214"/>
      <c r="Q57" s="214"/>
      <c r="R57" s="214"/>
      <c r="S57" s="214"/>
      <c r="T57" s="214"/>
      <c r="U57" s="214"/>
      <c r="V57" s="214"/>
      <c r="W57" s="214"/>
      <c r="X57" s="214"/>
      <c r="Y57" s="214"/>
      <c r="Z57" s="214"/>
      <c r="AA57" s="214"/>
      <c r="AB57" s="212">
        <v>0</v>
      </c>
      <c r="AC57" s="212">
        <v>0</v>
      </c>
    </row>
    <row r="58" spans="1:29" ht="36.75" customHeight="1" x14ac:dyDescent="0.25">
      <c r="A58" s="82" t="s">
        <v>59</v>
      </c>
      <c r="B58" s="100" t="s">
        <v>232</v>
      </c>
      <c r="C58" s="215"/>
      <c r="D58" s="212"/>
      <c r="E58" s="212"/>
      <c r="F58" s="212"/>
      <c r="G58" s="213"/>
      <c r="H58" s="213"/>
      <c r="I58" s="213"/>
      <c r="J58" s="213"/>
      <c r="K58" s="213"/>
      <c r="L58" s="213"/>
      <c r="M58" s="213"/>
      <c r="N58" s="213"/>
      <c r="O58" s="214"/>
      <c r="P58" s="214"/>
      <c r="Q58" s="214"/>
      <c r="R58" s="214"/>
      <c r="S58" s="214"/>
      <c r="T58" s="214"/>
      <c r="U58" s="214"/>
      <c r="V58" s="214"/>
      <c r="W58" s="214"/>
      <c r="X58" s="214"/>
      <c r="Y58" s="214"/>
      <c r="Z58" s="214"/>
      <c r="AA58" s="214"/>
      <c r="AB58" s="212">
        <v>0</v>
      </c>
      <c r="AC58" s="212">
        <v>0</v>
      </c>
    </row>
    <row r="59" spans="1:29" x14ac:dyDescent="0.25">
      <c r="A59" s="82" t="s">
        <v>57</v>
      </c>
      <c r="B59" s="81" t="s">
        <v>133</v>
      </c>
      <c r="C59" s="212"/>
      <c r="D59" s="212"/>
      <c r="E59" s="213"/>
      <c r="F59" s="213"/>
      <c r="G59" s="213"/>
      <c r="H59" s="213"/>
      <c r="I59" s="213"/>
      <c r="J59" s="213"/>
      <c r="K59" s="213"/>
      <c r="L59" s="213"/>
      <c r="M59" s="213"/>
      <c r="N59" s="213"/>
      <c r="O59" s="214"/>
      <c r="P59" s="214"/>
      <c r="Q59" s="214"/>
      <c r="R59" s="214"/>
      <c r="S59" s="214"/>
      <c r="T59" s="214"/>
      <c r="U59" s="214"/>
      <c r="V59" s="214"/>
      <c r="W59" s="214"/>
      <c r="X59" s="214"/>
      <c r="Y59" s="214"/>
      <c r="Z59" s="214"/>
      <c r="AA59" s="214"/>
      <c r="AB59" s="212">
        <v>0</v>
      </c>
      <c r="AC59" s="212">
        <v>0</v>
      </c>
    </row>
    <row r="60" spans="1:29" x14ac:dyDescent="0.25">
      <c r="A60" s="79" t="s">
        <v>226</v>
      </c>
      <c r="B60" s="80" t="s">
        <v>153</v>
      </c>
      <c r="C60" s="216"/>
      <c r="D60" s="212"/>
      <c r="E60" s="213"/>
      <c r="F60" s="213"/>
      <c r="G60" s="213"/>
      <c r="H60" s="213"/>
      <c r="I60" s="213"/>
      <c r="J60" s="213"/>
      <c r="K60" s="213"/>
      <c r="L60" s="213"/>
      <c r="M60" s="213"/>
      <c r="N60" s="213"/>
      <c r="O60" s="214"/>
      <c r="P60" s="214"/>
      <c r="Q60" s="214"/>
      <c r="R60" s="214"/>
      <c r="S60" s="214"/>
      <c r="T60" s="214"/>
      <c r="U60" s="214"/>
      <c r="V60" s="214"/>
      <c r="W60" s="214"/>
      <c r="X60" s="214"/>
      <c r="Y60" s="214"/>
      <c r="Z60" s="214"/>
      <c r="AA60" s="214"/>
      <c r="AB60" s="212">
        <v>0</v>
      </c>
      <c r="AC60" s="212">
        <v>0</v>
      </c>
    </row>
    <row r="61" spans="1:29" x14ac:dyDescent="0.25">
      <c r="A61" s="79" t="s">
        <v>227</v>
      </c>
      <c r="B61" s="80" t="s">
        <v>151</v>
      </c>
      <c r="C61" s="216"/>
      <c r="D61" s="212"/>
      <c r="E61" s="213"/>
      <c r="F61" s="213"/>
      <c r="G61" s="213">
        <v>0</v>
      </c>
      <c r="H61" s="213"/>
      <c r="I61" s="213"/>
      <c r="J61" s="213">
        <v>0</v>
      </c>
      <c r="K61" s="213"/>
      <c r="L61" s="213"/>
      <c r="M61" s="213"/>
      <c r="N61" s="213">
        <v>0</v>
      </c>
      <c r="O61" s="214"/>
      <c r="P61" s="214"/>
      <c r="Q61" s="214"/>
      <c r="R61" s="214">
        <v>0</v>
      </c>
      <c r="S61" s="214"/>
      <c r="T61" s="214"/>
      <c r="U61" s="214"/>
      <c r="V61" s="214">
        <v>0</v>
      </c>
      <c r="W61" s="214"/>
      <c r="X61" s="214"/>
      <c r="Y61" s="214"/>
      <c r="Z61" s="214">
        <v>0</v>
      </c>
      <c r="AA61" s="214"/>
      <c r="AB61" s="212">
        <v>0</v>
      </c>
      <c r="AC61" s="212">
        <v>0</v>
      </c>
    </row>
    <row r="62" spans="1:29" x14ac:dyDescent="0.25">
      <c r="A62" s="79" t="s">
        <v>228</v>
      </c>
      <c r="B62" s="80" t="s">
        <v>149</v>
      </c>
      <c r="C62" s="216"/>
      <c r="D62" s="212"/>
      <c r="E62" s="213"/>
      <c r="F62" s="213"/>
      <c r="G62" s="213"/>
      <c r="H62" s="213"/>
      <c r="I62" s="213"/>
      <c r="J62" s="213"/>
      <c r="K62" s="213"/>
      <c r="L62" s="213"/>
      <c r="M62" s="213"/>
      <c r="N62" s="213"/>
      <c r="O62" s="214"/>
      <c r="P62" s="214"/>
      <c r="Q62" s="214"/>
      <c r="R62" s="214"/>
      <c r="S62" s="214"/>
      <c r="T62" s="214"/>
      <c r="U62" s="214"/>
      <c r="V62" s="214"/>
      <c r="W62" s="214"/>
      <c r="X62" s="214"/>
      <c r="Y62" s="214"/>
      <c r="Z62" s="214"/>
      <c r="AA62" s="214"/>
      <c r="AB62" s="212">
        <v>0</v>
      </c>
      <c r="AC62" s="212">
        <v>0</v>
      </c>
    </row>
    <row r="63" spans="1:29" x14ac:dyDescent="0.25">
      <c r="A63" s="79" t="s">
        <v>229</v>
      </c>
      <c r="B63" s="80" t="s">
        <v>231</v>
      </c>
      <c r="C63" s="216"/>
      <c r="D63" s="212"/>
      <c r="E63" s="213"/>
      <c r="F63" s="213"/>
      <c r="G63" s="213">
        <v>0</v>
      </c>
      <c r="H63" s="213"/>
      <c r="I63" s="213"/>
      <c r="J63" s="213">
        <v>0</v>
      </c>
      <c r="K63" s="213"/>
      <c r="L63" s="213"/>
      <c r="M63" s="213"/>
      <c r="N63" s="213">
        <v>0</v>
      </c>
      <c r="O63" s="214"/>
      <c r="P63" s="214"/>
      <c r="Q63" s="214"/>
      <c r="R63" s="214">
        <v>0</v>
      </c>
      <c r="S63" s="214"/>
      <c r="T63" s="214"/>
      <c r="U63" s="214"/>
      <c r="V63" s="214">
        <v>0</v>
      </c>
      <c r="W63" s="214"/>
      <c r="X63" s="214"/>
      <c r="Y63" s="214"/>
      <c r="Z63" s="214">
        <v>0</v>
      </c>
      <c r="AA63" s="214"/>
      <c r="AB63" s="212">
        <v>0</v>
      </c>
      <c r="AC63" s="212">
        <v>0</v>
      </c>
    </row>
    <row r="64" spans="1:29" x14ac:dyDescent="0.25">
      <c r="A64" s="79" t="s">
        <v>230</v>
      </c>
      <c r="B64" s="78" t="s">
        <v>509</v>
      </c>
      <c r="C64" s="215"/>
      <c r="D64" s="212"/>
      <c r="E64" s="213"/>
      <c r="F64" s="213"/>
      <c r="G64" s="213"/>
      <c r="H64" s="213"/>
      <c r="I64" s="213"/>
      <c r="J64" s="213"/>
      <c r="K64" s="213"/>
      <c r="L64" s="213"/>
      <c r="M64" s="213"/>
      <c r="N64" s="213"/>
      <c r="O64" s="214"/>
      <c r="P64" s="214"/>
      <c r="Q64" s="214"/>
      <c r="R64" s="214"/>
      <c r="S64" s="214"/>
      <c r="T64" s="214"/>
      <c r="U64" s="214"/>
      <c r="V64" s="214"/>
      <c r="W64" s="214"/>
      <c r="X64" s="214"/>
      <c r="Y64" s="214"/>
      <c r="Z64" s="214"/>
      <c r="AA64" s="214"/>
      <c r="AB64" s="212">
        <v>0</v>
      </c>
      <c r="AC64" s="212">
        <v>0</v>
      </c>
    </row>
    <row r="65" spans="1:28" x14ac:dyDescent="0.25">
      <c r="A65" s="74"/>
      <c r="B65" s="75"/>
      <c r="C65" s="75"/>
      <c r="D65" s="75"/>
      <c r="E65" s="75"/>
      <c r="F65" s="75"/>
      <c r="G65" s="75"/>
      <c r="H65" s="75"/>
      <c r="I65" s="75"/>
      <c r="J65" s="75"/>
      <c r="K65" s="75"/>
      <c r="L65" s="74"/>
      <c r="M65" s="74"/>
      <c r="N65" s="65"/>
      <c r="O65" s="65"/>
      <c r="P65" s="65"/>
      <c r="Q65" s="65"/>
      <c r="R65" s="65"/>
      <c r="S65" s="65"/>
      <c r="T65" s="65"/>
      <c r="U65" s="65"/>
      <c r="V65" s="65"/>
      <c r="W65" s="65"/>
      <c r="X65" s="65"/>
      <c r="Y65" s="65"/>
      <c r="Z65" s="65"/>
      <c r="AA65" s="65"/>
      <c r="AB65" s="65"/>
    </row>
    <row r="66" spans="1:28" ht="54" customHeight="1" x14ac:dyDescent="0.25">
      <c r="A66" s="65"/>
      <c r="B66" s="392"/>
      <c r="C66" s="392"/>
      <c r="D66" s="392"/>
      <c r="E66" s="392"/>
      <c r="F66" s="392"/>
      <c r="G66" s="392"/>
      <c r="H66" s="392"/>
      <c r="I66" s="392"/>
      <c r="J66" s="69"/>
      <c r="K66" s="69"/>
      <c r="L66" s="73"/>
      <c r="M66" s="73"/>
      <c r="N66" s="73"/>
      <c r="O66" s="73"/>
      <c r="P66" s="73"/>
      <c r="Q66" s="73"/>
      <c r="R66" s="73"/>
      <c r="S66" s="73"/>
      <c r="T66" s="73"/>
      <c r="U66" s="73"/>
      <c r="V66" s="73"/>
      <c r="W66" s="73"/>
      <c r="X66" s="73"/>
      <c r="Y66" s="73"/>
      <c r="Z66" s="73"/>
      <c r="AA66" s="73"/>
      <c r="AB66" s="73"/>
    </row>
    <row r="67" spans="1:28" x14ac:dyDescent="0.25">
      <c r="A67" s="65"/>
      <c r="B67" s="65"/>
      <c r="C67" s="65"/>
      <c r="D67" s="65"/>
      <c r="E67" s="65"/>
      <c r="F67" s="65"/>
      <c r="L67" s="65"/>
      <c r="M67" s="65"/>
      <c r="N67" s="65"/>
      <c r="O67" s="65"/>
      <c r="P67" s="65"/>
      <c r="Q67" s="65"/>
      <c r="R67" s="65"/>
      <c r="S67" s="65"/>
      <c r="T67" s="65"/>
      <c r="U67" s="65"/>
      <c r="V67" s="65"/>
      <c r="W67" s="65"/>
      <c r="X67" s="65"/>
      <c r="Y67" s="65"/>
      <c r="Z67" s="65"/>
      <c r="AA67" s="65"/>
      <c r="AB67" s="65"/>
    </row>
    <row r="68" spans="1:28" ht="50.25" customHeight="1" x14ac:dyDescent="0.25">
      <c r="A68" s="65"/>
      <c r="B68" s="393"/>
      <c r="C68" s="393"/>
      <c r="D68" s="393"/>
      <c r="E68" s="393"/>
      <c r="F68" s="393"/>
      <c r="G68" s="393"/>
      <c r="H68" s="393"/>
      <c r="I68" s="393"/>
      <c r="J68" s="70"/>
      <c r="K68" s="70"/>
      <c r="L68" s="65"/>
      <c r="M68" s="65"/>
      <c r="N68" s="65"/>
      <c r="O68" s="65"/>
      <c r="P68" s="65"/>
      <c r="Q68" s="65"/>
      <c r="R68" s="65"/>
      <c r="S68" s="65"/>
      <c r="T68" s="65"/>
      <c r="U68" s="65"/>
      <c r="V68" s="65"/>
      <c r="W68" s="65"/>
      <c r="X68" s="65"/>
      <c r="Y68" s="65"/>
      <c r="Z68" s="65"/>
      <c r="AA68" s="65"/>
      <c r="AB68" s="65"/>
    </row>
    <row r="69" spans="1:28" x14ac:dyDescent="0.25">
      <c r="A69" s="65"/>
      <c r="B69" s="65"/>
      <c r="C69" s="65"/>
      <c r="D69" s="65"/>
      <c r="E69" s="65"/>
      <c r="F69" s="65"/>
      <c r="L69" s="65"/>
      <c r="M69" s="65"/>
      <c r="N69" s="65"/>
      <c r="O69" s="65"/>
      <c r="P69" s="65"/>
      <c r="Q69" s="65"/>
      <c r="R69" s="65"/>
      <c r="S69" s="65"/>
      <c r="T69" s="65"/>
      <c r="U69" s="65"/>
      <c r="V69" s="65"/>
      <c r="W69" s="65"/>
      <c r="X69" s="65"/>
      <c r="Y69" s="65"/>
      <c r="Z69" s="65"/>
      <c r="AA69" s="65"/>
      <c r="AB69" s="65"/>
    </row>
    <row r="70" spans="1:28" ht="36.75" customHeight="1" x14ac:dyDescent="0.25">
      <c r="A70" s="65"/>
      <c r="B70" s="392"/>
      <c r="C70" s="392"/>
      <c r="D70" s="392"/>
      <c r="E70" s="392"/>
      <c r="F70" s="392"/>
      <c r="G70" s="392"/>
      <c r="H70" s="392"/>
      <c r="I70" s="392"/>
      <c r="J70" s="69"/>
      <c r="K70" s="69"/>
      <c r="L70" s="65"/>
      <c r="M70" s="65"/>
      <c r="N70" s="65"/>
      <c r="O70" s="65"/>
      <c r="P70" s="65"/>
      <c r="Q70" s="65"/>
      <c r="R70" s="65"/>
      <c r="S70" s="65"/>
      <c r="T70" s="65"/>
      <c r="U70" s="65"/>
      <c r="V70" s="65"/>
      <c r="W70" s="65"/>
      <c r="X70" s="65"/>
      <c r="Y70" s="65"/>
      <c r="Z70" s="65"/>
      <c r="AA70" s="65"/>
      <c r="AB70" s="65"/>
    </row>
    <row r="71" spans="1:28" x14ac:dyDescent="0.25">
      <c r="A71" s="65"/>
      <c r="B71" s="72"/>
      <c r="C71" s="72"/>
      <c r="D71" s="72"/>
      <c r="E71" s="72"/>
      <c r="F71" s="72"/>
      <c r="L71" s="65"/>
      <c r="M71" s="65"/>
      <c r="N71" s="71"/>
      <c r="O71" s="65"/>
      <c r="P71" s="65"/>
      <c r="Q71" s="65"/>
      <c r="R71" s="65"/>
      <c r="S71" s="65"/>
      <c r="T71" s="65"/>
      <c r="U71" s="65"/>
      <c r="V71" s="65"/>
      <c r="W71" s="65"/>
      <c r="X71" s="65"/>
      <c r="Y71" s="65"/>
      <c r="Z71" s="65"/>
      <c r="AA71" s="65"/>
      <c r="AB71" s="65"/>
    </row>
    <row r="72" spans="1:28" ht="51" customHeight="1" x14ac:dyDescent="0.25">
      <c r="A72" s="65"/>
      <c r="B72" s="392"/>
      <c r="C72" s="392"/>
      <c r="D72" s="392"/>
      <c r="E72" s="392"/>
      <c r="F72" s="392"/>
      <c r="G72" s="392"/>
      <c r="H72" s="392"/>
      <c r="I72" s="392"/>
      <c r="J72" s="69"/>
      <c r="K72" s="69"/>
      <c r="L72" s="65"/>
      <c r="M72" s="65"/>
      <c r="N72" s="71"/>
      <c r="O72" s="65"/>
      <c r="P72" s="65"/>
      <c r="Q72" s="65"/>
      <c r="R72" s="65"/>
      <c r="S72" s="65"/>
      <c r="T72" s="65"/>
      <c r="U72" s="65"/>
      <c r="V72" s="65"/>
      <c r="W72" s="65"/>
      <c r="X72" s="65"/>
      <c r="Y72" s="65"/>
      <c r="Z72" s="65"/>
      <c r="AA72" s="65"/>
      <c r="AB72" s="65"/>
    </row>
    <row r="73" spans="1:28" ht="32.25" customHeight="1" x14ac:dyDescent="0.25">
      <c r="A73" s="65"/>
      <c r="B73" s="393"/>
      <c r="C73" s="393"/>
      <c r="D73" s="393"/>
      <c r="E73" s="393"/>
      <c r="F73" s="393"/>
      <c r="G73" s="393"/>
      <c r="H73" s="393"/>
      <c r="I73" s="393"/>
      <c r="J73" s="70"/>
      <c r="K73" s="70"/>
      <c r="L73" s="65"/>
      <c r="M73" s="65"/>
      <c r="N73" s="65"/>
      <c r="O73" s="65"/>
      <c r="P73" s="65"/>
      <c r="Q73" s="65"/>
      <c r="R73" s="65"/>
      <c r="S73" s="65"/>
      <c r="T73" s="65"/>
      <c r="U73" s="65"/>
      <c r="V73" s="65"/>
      <c r="W73" s="65"/>
      <c r="X73" s="65"/>
      <c r="Y73" s="65"/>
      <c r="Z73" s="65"/>
      <c r="AA73" s="65"/>
      <c r="AB73" s="65"/>
    </row>
    <row r="74" spans="1:28" ht="51.75" customHeight="1" x14ac:dyDescent="0.25">
      <c r="A74" s="65"/>
      <c r="B74" s="392"/>
      <c r="C74" s="392"/>
      <c r="D74" s="392"/>
      <c r="E74" s="392"/>
      <c r="F74" s="392"/>
      <c r="G74" s="392"/>
      <c r="H74" s="392"/>
      <c r="I74" s="392"/>
      <c r="J74" s="69"/>
      <c r="K74" s="69"/>
      <c r="L74" s="65"/>
      <c r="M74" s="65"/>
      <c r="N74" s="65"/>
      <c r="O74" s="65"/>
      <c r="P74" s="65"/>
      <c r="Q74" s="65"/>
      <c r="R74" s="65"/>
      <c r="S74" s="65"/>
      <c r="T74" s="65"/>
      <c r="U74" s="65"/>
      <c r="V74" s="65"/>
      <c r="W74" s="65"/>
      <c r="X74" s="65"/>
      <c r="Y74" s="65"/>
      <c r="Z74" s="65"/>
      <c r="AA74" s="65"/>
      <c r="AB74" s="65"/>
    </row>
    <row r="75" spans="1:28" ht="21.75" customHeight="1" x14ac:dyDescent="0.25">
      <c r="A75" s="65"/>
      <c r="B75" s="390"/>
      <c r="C75" s="390"/>
      <c r="D75" s="390"/>
      <c r="E75" s="390"/>
      <c r="F75" s="390"/>
      <c r="G75" s="390"/>
      <c r="H75" s="390"/>
      <c r="I75" s="390"/>
      <c r="J75" s="68"/>
      <c r="K75" s="68"/>
      <c r="L75" s="67"/>
      <c r="M75" s="67"/>
      <c r="N75" s="65"/>
      <c r="O75" s="65"/>
      <c r="P75" s="65"/>
      <c r="Q75" s="65"/>
      <c r="R75" s="65"/>
      <c r="S75" s="65"/>
      <c r="T75" s="65"/>
      <c r="U75" s="65"/>
      <c r="V75" s="65"/>
      <c r="W75" s="65"/>
      <c r="X75" s="65"/>
      <c r="Y75" s="65"/>
      <c r="Z75" s="65"/>
      <c r="AA75" s="65"/>
      <c r="AB75" s="65"/>
    </row>
    <row r="76" spans="1:28" ht="23.25" customHeight="1" x14ac:dyDescent="0.25">
      <c r="A76" s="65"/>
      <c r="B76" s="67"/>
      <c r="C76" s="67"/>
      <c r="D76" s="67"/>
      <c r="E76" s="67"/>
      <c r="F76" s="67"/>
      <c r="L76" s="65"/>
      <c r="M76" s="65"/>
      <c r="N76" s="65"/>
      <c r="O76" s="65"/>
      <c r="P76" s="65"/>
      <c r="Q76" s="65"/>
      <c r="R76" s="65"/>
      <c r="S76" s="65"/>
      <c r="T76" s="65"/>
      <c r="U76" s="65"/>
      <c r="V76" s="65"/>
      <c r="W76" s="65"/>
      <c r="X76" s="65"/>
      <c r="Y76" s="65"/>
      <c r="Z76" s="65"/>
      <c r="AA76" s="65"/>
      <c r="AB76" s="65"/>
    </row>
    <row r="77" spans="1:28" ht="18.75" customHeight="1" x14ac:dyDescent="0.25">
      <c r="A77" s="65"/>
      <c r="B77" s="391"/>
      <c r="C77" s="391"/>
      <c r="D77" s="391"/>
      <c r="E77" s="391"/>
      <c r="F77" s="391"/>
      <c r="G77" s="391"/>
      <c r="H77" s="391"/>
      <c r="I77" s="391"/>
      <c r="J77" s="66"/>
      <c r="K77" s="66"/>
      <c r="L77" s="65"/>
      <c r="M77" s="65"/>
      <c r="N77" s="65"/>
      <c r="O77" s="65"/>
      <c r="P77" s="65"/>
      <c r="Q77" s="65"/>
      <c r="R77" s="65"/>
      <c r="S77" s="65"/>
      <c r="T77" s="65"/>
      <c r="U77" s="65"/>
      <c r="V77" s="65"/>
      <c r="W77" s="65"/>
      <c r="X77" s="65"/>
      <c r="Y77" s="65"/>
      <c r="Z77" s="65"/>
      <c r="AA77" s="65"/>
      <c r="AB77" s="65"/>
    </row>
    <row r="78" spans="1:28" x14ac:dyDescent="0.25">
      <c r="A78" s="65"/>
      <c r="B78" s="65"/>
      <c r="C78" s="65"/>
      <c r="D78" s="65"/>
      <c r="E78" s="65"/>
      <c r="F78" s="65"/>
      <c r="L78" s="65"/>
      <c r="M78" s="65"/>
      <c r="N78" s="65"/>
      <c r="O78" s="65"/>
      <c r="P78" s="65"/>
      <c r="Q78" s="65"/>
      <c r="R78" s="65"/>
      <c r="S78" s="65"/>
      <c r="T78" s="65"/>
      <c r="U78" s="65"/>
      <c r="V78" s="65"/>
      <c r="W78" s="65"/>
      <c r="X78" s="65"/>
      <c r="Y78" s="65"/>
      <c r="Z78" s="65"/>
      <c r="AA78" s="65"/>
      <c r="AB78" s="65"/>
    </row>
    <row r="79" spans="1:28" x14ac:dyDescent="0.25">
      <c r="A79" s="65"/>
      <c r="B79" s="65"/>
      <c r="C79" s="65"/>
      <c r="D79" s="65"/>
      <c r="E79" s="65"/>
      <c r="F79" s="65"/>
      <c r="L79" s="65"/>
      <c r="M79" s="65"/>
      <c r="N79" s="65"/>
      <c r="O79" s="65"/>
      <c r="P79" s="65"/>
      <c r="Q79" s="65"/>
      <c r="R79" s="65"/>
      <c r="S79" s="65"/>
      <c r="T79" s="65"/>
      <c r="U79" s="65"/>
      <c r="V79" s="65"/>
      <c r="W79" s="65"/>
      <c r="X79" s="65"/>
      <c r="Y79" s="65"/>
      <c r="Z79" s="65"/>
      <c r="AA79" s="65"/>
      <c r="AB79" s="65"/>
    </row>
    <row r="80" spans="1:28" x14ac:dyDescent="0.25">
      <c r="G80" s="64"/>
      <c r="H80" s="64"/>
      <c r="I80" s="64"/>
      <c r="J80" s="64"/>
      <c r="K80" s="64"/>
    </row>
    <row r="81" spans="7:11" x14ac:dyDescent="0.25">
      <c r="G81" s="64"/>
      <c r="H81" s="64"/>
      <c r="I81" s="64"/>
      <c r="J81" s="64"/>
      <c r="K81" s="64"/>
    </row>
    <row r="82" spans="7:11" x14ac:dyDescent="0.25">
      <c r="G82" s="64"/>
      <c r="H82" s="64"/>
      <c r="I82" s="64"/>
      <c r="J82" s="64"/>
      <c r="K82" s="64"/>
    </row>
    <row r="83" spans="7:11" x14ac:dyDescent="0.25">
      <c r="G83" s="64"/>
      <c r="H83" s="64"/>
      <c r="I83" s="64"/>
      <c r="J83" s="64"/>
      <c r="K83" s="64"/>
    </row>
    <row r="84" spans="7:11" x14ac:dyDescent="0.25">
      <c r="G84" s="64"/>
      <c r="H84" s="64"/>
      <c r="I84" s="64"/>
      <c r="J84" s="64"/>
      <c r="K84" s="64"/>
    </row>
    <row r="85" spans="7:11" x14ac:dyDescent="0.25">
      <c r="G85" s="64"/>
      <c r="H85" s="64"/>
      <c r="I85" s="64"/>
      <c r="J85" s="64"/>
      <c r="K85" s="64"/>
    </row>
    <row r="86" spans="7:11" x14ac:dyDescent="0.25">
      <c r="G86" s="64"/>
      <c r="H86" s="64"/>
      <c r="I86" s="64"/>
      <c r="J86" s="64"/>
      <c r="K86" s="64"/>
    </row>
    <row r="87" spans="7:11" x14ac:dyDescent="0.25">
      <c r="G87" s="64"/>
      <c r="H87" s="64"/>
      <c r="I87" s="64"/>
      <c r="J87" s="64"/>
      <c r="K87" s="64"/>
    </row>
    <row r="88" spans="7:11" x14ac:dyDescent="0.25">
      <c r="G88" s="64"/>
      <c r="H88" s="64"/>
      <c r="I88" s="64"/>
      <c r="J88" s="64"/>
      <c r="K88" s="64"/>
    </row>
    <row r="89" spans="7:11" x14ac:dyDescent="0.25">
      <c r="G89" s="64"/>
      <c r="H89" s="64"/>
      <c r="I89" s="64"/>
      <c r="J89" s="64"/>
      <c r="K89" s="64"/>
    </row>
    <row r="90" spans="7:11" x14ac:dyDescent="0.25">
      <c r="G90" s="64"/>
      <c r="H90" s="64"/>
      <c r="I90" s="64"/>
      <c r="J90" s="64"/>
      <c r="K90" s="64"/>
    </row>
    <row r="91" spans="7:11" x14ac:dyDescent="0.25">
      <c r="G91" s="64"/>
      <c r="H91" s="64"/>
      <c r="I91" s="64"/>
      <c r="J91" s="64"/>
      <c r="K91" s="64"/>
    </row>
    <row r="92" spans="7:11" x14ac:dyDescent="0.25">
      <c r="G92" s="64"/>
      <c r="H92" s="64"/>
      <c r="I92" s="64"/>
      <c r="J92" s="64"/>
      <c r="K92" s="64"/>
    </row>
  </sheetData>
  <mergeCells count="40">
    <mergeCell ref="B75:I75"/>
    <mergeCell ref="B77:I77"/>
    <mergeCell ref="B66:I66"/>
    <mergeCell ref="B68:I68"/>
    <mergeCell ref="B70:I70"/>
    <mergeCell ref="B72:I72"/>
    <mergeCell ref="B73:I73"/>
    <mergeCell ref="B74:I74"/>
    <mergeCell ref="AE24:AF30"/>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9" t="str">
        <f>'6.2. Паспорт фин осв ввод'!A4:AC4</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9" t="str">
        <f>'1. паспорт местоположение'!A12:C12</f>
        <v>N_TP1900.PR.0066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9" t="str">
        <f>'1. паспорт местоположение'!A15:C15</f>
        <v>Модернизация системы корпоративной телефонной связи филиала AO «Россети Тюмень» Энергокомплекс</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4" t="s">
        <v>467</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478</v>
      </c>
      <c r="F22" s="402"/>
      <c r="G22" s="402"/>
      <c r="H22" s="402"/>
      <c r="I22" s="402"/>
      <c r="J22" s="402"/>
      <c r="K22" s="402"/>
      <c r="L22" s="403"/>
      <c r="M22" s="395" t="s">
        <v>50</v>
      </c>
      <c r="N22" s="395" t="s">
        <v>49</v>
      </c>
      <c r="O22" s="395" t="s">
        <v>48</v>
      </c>
      <c r="P22" s="404" t="s">
        <v>240</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132</v>
      </c>
      <c r="G23" s="412" t="s">
        <v>131</v>
      </c>
      <c r="H23" s="412" t="s">
        <v>130</v>
      </c>
      <c r="I23" s="416" t="s">
        <v>390</v>
      </c>
      <c r="J23" s="416" t="s">
        <v>391</v>
      </c>
      <c r="K23" s="416" t="s">
        <v>392</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86" t="s">
        <v>14</v>
      </c>
      <c r="AG24" s="186" t="s">
        <v>13</v>
      </c>
      <c r="AH24" s="187" t="s">
        <v>3</v>
      </c>
      <c r="AI24" s="187"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22" zoomScale="90" zoomScaleNormal="90" zoomScaleSheetLayoutView="90" workbookViewId="0">
      <selection activeCell="B17" sqref="B17"/>
    </sheetView>
  </sheetViews>
  <sheetFormatPr defaultRowHeight="15.75" x14ac:dyDescent="0.25"/>
  <cols>
    <col min="1" max="2" width="66.140625" style="155" customWidth="1"/>
    <col min="3" max="248" width="9.140625" style="156"/>
    <col min="249" max="250" width="66.140625" style="156" customWidth="1"/>
    <col min="251" max="504" width="9.140625" style="156"/>
    <col min="505" max="506" width="66.140625" style="156" customWidth="1"/>
    <col min="507" max="760" width="9.140625" style="156"/>
    <col min="761" max="762" width="66.140625" style="156" customWidth="1"/>
    <col min="763" max="1016" width="9.140625" style="156"/>
    <col min="1017" max="1018" width="66.140625" style="156" customWidth="1"/>
    <col min="1019" max="1272" width="9.140625" style="156"/>
    <col min="1273" max="1274" width="66.140625" style="156" customWidth="1"/>
    <col min="1275" max="1528" width="9.140625" style="156"/>
    <col min="1529" max="1530" width="66.140625" style="156" customWidth="1"/>
    <col min="1531" max="1784" width="9.140625" style="156"/>
    <col min="1785" max="1786" width="66.140625" style="156" customWidth="1"/>
    <col min="1787" max="2040" width="9.140625" style="156"/>
    <col min="2041" max="2042" width="66.140625" style="156" customWidth="1"/>
    <col min="2043" max="2296" width="9.140625" style="156"/>
    <col min="2297" max="2298" width="66.140625" style="156" customWidth="1"/>
    <col min="2299" max="2552" width="9.140625" style="156"/>
    <col min="2553" max="2554" width="66.140625" style="156" customWidth="1"/>
    <col min="2555" max="2808" width="9.140625" style="156"/>
    <col min="2809" max="2810" width="66.140625" style="156" customWidth="1"/>
    <col min="2811" max="3064" width="9.140625" style="156"/>
    <col min="3065" max="3066" width="66.140625" style="156" customWidth="1"/>
    <col min="3067" max="3320" width="9.140625" style="156"/>
    <col min="3321" max="3322" width="66.140625" style="156" customWidth="1"/>
    <col min="3323" max="3576" width="9.140625" style="156"/>
    <col min="3577" max="3578" width="66.140625" style="156" customWidth="1"/>
    <col min="3579" max="3832" width="9.140625" style="156"/>
    <col min="3833" max="3834" width="66.140625" style="156" customWidth="1"/>
    <col min="3835" max="4088" width="9.140625" style="156"/>
    <col min="4089" max="4090" width="66.140625" style="156" customWidth="1"/>
    <col min="4091" max="4344" width="9.140625" style="156"/>
    <col min="4345" max="4346" width="66.140625" style="156" customWidth="1"/>
    <col min="4347" max="4600" width="9.140625" style="156"/>
    <col min="4601" max="4602" width="66.140625" style="156" customWidth="1"/>
    <col min="4603" max="4856" width="9.140625" style="156"/>
    <col min="4857" max="4858" width="66.140625" style="156" customWidth="1"/>
    <col min="4859" max="5112" width="9.140625" style="156"/>
    <col min="5113" max="5114" width="66.140625" style="156" customWidth="1"/>
    <col min="5115" max="5368" width="9.140625" style="156"/>
    <col min="5369" max="5370" width="66.140625" style="156" customWidth="1"/>
    <col min="5371" max="5624" width="9.140625" style="156"/>
    <col min="5625" max="5626" width="66.140625" style="156" customWidth="1"/>
    <col min="5627" max="5880" width="9.140625" style="156"/>
    <col min="5881" max="5882" width="66.140625" style="156" customWidth="1"/>
    <col min="5883" max="6136" width="9.140625" style="156"/>
    <col min="6137" max="6138" width="66.140625" style="156" customWidth="1"/>
    <col min="6139" max="6392" width="9.140625" style="156"/>
    <col min="6393" max="6394" width="66.140625" style="156" customWidth="1"/>
    <col min="6395" max="6648" width="9.140625" style="156"/>
    <col min="6649" max="6650" width="66.140625" style="156" customWidth="1"/>
    <col min="6651" max="6904" width="9.140625" style="156"/>
    <col min="6905" max="6906" width="66.140625" style="156" customWidth="1"/>
    <col min="6907" max="7160" width="9.140625" style="156"/>
    <col min="7161" max="7162" width="66.140625" style="156" customWidth="1"/>
    <col min="7163" max="7416" width="9.140625" style="156"/>
    <col min="7417" max="7418" width="66.140625" style="156" customWidth="1"/>
    <col min="7419" max="7672" width="9.140625" style="156"/>
    <col min="7673" max="7674" width="66.140625" style="156" customWidth="1"/>
    <col min="7675" max="7928" width="9.140625" style="156"/>
    <col min="7929" max="7930" width="66.140625" style="156" customWidth="1"/>
    <col min="7931" max="8184" width="9.140625" style="156"/>
    <col min="8185" max="8186" width="66.140625" style="156" customWidth="1"/>
    <col min="8187" max="8440" width="9.140625" style="156"/>
    <col min="8441" max="8442" width="66.140625" style="156" customWidth="1"/>
    <col min="8443" max="8696" width="9.140625" style="156"/>
    <col min="8697" max="8698" width="66.140625" style="156" customWidth="1"/>
    <col min="8699" max="8952" width="9.140625" style="156"/>
    <col min="8953" max="8954" width="66.140625" style="156" customWidth="1"/>
    <col min="8955" max="9208" width="9.140625" style="156"/>
    <col min="9209" max="9210" width="66.140625" style="156" customWidth="1"/>
    <col min="9211" max="9464" width="9.140625" style="156"/>
    <col min="9465" max="9466" width="66.140625" style="156" customWidth="1"/>
    <col min="9467" max="9720" width="9.140625" style="156"/>
    <col min="9721" max="9722" width="66.140625" style="156" customWidth="1"/>
    <col min="9723" max="9976" width="9.140625" style="156"/>
    <col min="9977" max="9978" width="66.140625" style="156" customWidth="1"/>
    <col min="9979" max="10232" width="9.140625" style="156"/>
    <col min="10233" max="10234" width="66.140625" style="156" customWidth="1"/>
    <col min="10235" max="10488" width="9.140625" style="156"/>
    <col min="10489" max="10490" width="66.140625" style="156" customWidth="1"/>
    <col min="10491" max="10744" width="9.140625" style="156"/>
    <col min="10745" max="10746" width="66.140625" style="156" customWidth="1"/>
    <col min="10747" max="11000" width="9.140625" style="156"/>
    <col min="11001" max="11002" width="66.140625" style="156" customWidth="1"/>
    <col min="11003" max="11256" width="9.140625" style="156"/>
    <col min="11257" max="11258" width="66.140625" style="156" customWidth="1"/>
    <col min="11259" max="11512" width="9.140625" style="156"/>
    <col min="11513" max="11514" width="66.140625" style="156" customWidth="1"/>
    <col min="11515" max="11768" width="9.140625" style="156"/>
    <col min="11769" max="11770" width="66.140625" style="156" customWidth="1"/>
    <col min="11771" max="12024" width="9.140625" style="156"/>
    <col min="12025" max="12026" width="66.140625" style="156" customWidth="1"/>
    <col min="12027" max="12280" width="9.140625" style="156"/>
    <col min="12281" max="12282" width="66.140625" style="156" customWidth="1"/>
    <col min="12283" max="12536" width="9.140625" style="156"/>
    <col min="12537" max="12538" width="66.140625" style="156" customWidth="1"/>
    <col min="12539" max="12792" width="9.140625" style="156"/>
    <col min="12793" max="12794" width="66.140625" style="156" customWidth="1"/>
    <col min="12795" max="13048" width="9.140625" style="156"/>
    <col min="13049" max="13050" width="66.140625" style="156" customWidth="1"/>
    <col min="13051" max="13304" width="9.140625" style="156"/>
    <col min="13305" max="13306" width="66.140625" style="156" customWidth="1"/>
    <col min="13307" max="13560" width="9.140625" style="156"/>
    <col min="13561" max="13562" width="66.140625" style="156" customWidth="1"/>
    <col min="13563" max="13816" width="9.140625" style="156"/>
    <col min="13817" max="13818" width="66.140625" style="156" customWidth="1"/>
    <col min="13819" max="14072" width="9.140625" style="156"/>
    <col min="14073" max="14074" width="66.140625" style="156" customWidth="1"/>
    <col min="14075" max="14328" width="9.140625" style="156"/>
    <col min="14329" max="14330" width="66.140625" style="156" customWidth="1"/>
    <col min="14331" max="14584" width="9.140625" style="156"/>
    <col min="14585" max="14586" width="66.140625" style="156" customWidth="1"/>
    <col min="14587" max="14840" width="9.140625" style="156"/>
    <col min="14841" max="14842" width="66.140625" style="156" customWidth="1"/>
    <col min="14843" max="15096" width="9.140625" style="156"/>
    <col min="15097" max="15098" width="66.140625" style="156" customWidth="1"/>
    <col min="15099" max="15352" width="9.140625" style="156"/>
    <col min="15353" max="15354" width="66.140625" style="156" customWidth="1"/>
    <col min="15355" max="15608" width="9.140625" style="156"/>
    <col min="15609" max="15610" width="66.140625" style="156" customWidth="1"/>
    <col min="15611" max="15864" width="9.140625" style="156"/>
    <col min="15865" max="15866" width="66.140625" style="156" customWidth="1"/>
    <col min="15867" max="16120" width="9.140625" style="156"/>
    <col min="16121" max="16122" width="66.140625" style="156" customWidth="1"/>
    <col min="16123" max="16384" width="9.140625" style="156"/>
  </cols>
  <sheetData>
    <row r="1" spans="1:2" ht="18.75" x14ac:dyDescent="0.25">
      <c r="B1" s="41" t="s">
        <v>70</v>
      </c>
    </row>
    <row r="2" spans="1:2" ht="18.75" x14ac:dyDescent="0.3">
      <c r="B2" s="15" t="s">
        <v>11</v>
      </c>
    </row>
    <row r="3" spans="1:2" ht="18.75" x14ac:dyDescent="0.3">
      <c r="B3" s="15" t="s">
        <v>507</v>
      </c>
    </row>
    <row r="4" spans="1:2" x14ac:dyDescent="0.25">
      <c r="B4" s="46"/>
    </row>
    <row r="5" spans="1:2" ht="18.75" x14ac:dyDescent="0.3">
      <c r="A5" s="419" t="str">
        <f>'6.2. Паспорт фин осв ввод'!A4:AC4</f>
        <v>Год раскрытия информации: 2023 год</v>
      </c>
      <c r="B5" s="419"/>
    </row>
    <row r="6" spans="1:2" ht="18.75" x14ac:dyDescent="0.3">
      <c r="A6" s="189"/>
      <c r="B6" s="189"/>
    </row>
    <row r="7" spans="1:2" ht="18.75" x14ac:dyDescent="0.25">
      <c r="A7" s="253" t="s">
        <v>10</v>
      </c>
      <c r="B7" s="253"/>
    </row>
    <row r="8" spans="1:2" ht="18.75" x14ac:dyDescent="0.25">
      <c r="A8" s="188"/>
      <c r="B8" s="188"/>
    </row>
    <row r="9" spans="1:2" x14ac:dyDescent="0.25">
      <c r="A9" s="259" t="str">
        <f>'1. паспорт местоположение'!A9:C9</f>
        <v>АО "Россети Тюмень"</v>
      </c>
      <c r="B9" s="259"/>
    </row>
    <row r="10" spans="1:2" x14ac:dyDescent="0.25">
      <c r="A10" s="250" t="s">
        <v>9</v>
      </c>
      <c r="B10" s="250"/>
    </row>
    <row r="11" spans="1:2" ht="18.75" x14ac:dyDescent="0.25">
      <c r="A11" s="188"/>
      <c r="B11" s="188"/>
    </row>
    <row r="12" spans="1:2" ht="30.75" customHeight="1" x14ac:dyDescent="0.25">
      <c r="A12" s="259" t="str">
        <f>'1. паспорт местоположение'!A12:C12</f>
        <v>N_TP1900.PR.0066</v>
      </c>
      <c r="B12" s="259"/>
    </row>
    <row r="13" spans="1:2" x14ac:dyDescent="0.25">
      <c r="A13" s="250" t="s">
        <v>8</v>
      </c>
      <c r="B13" s="250"/>
    </row>
    <row r="14" spans="1:2" ht="18.75" x14ac:dyDescent="0.25">
      <c r="A14" s="11"/>
      <c r="B14" s="11"/>
    </row>
    <row r="15" spans="1:2" ht="50.25" customHeight="1" x14ac:dyDescent="0.25">
      <c r="A15" s="256" t="str">
        <f>'1. паспорт местоположение'!A15:C15</f>
        <v>Модернизация системы корпоративной телефонной связи филиала AO «Россети Тюмень» Энергокомплекс</v>
      </c>
      <c r="B15" s="256"/>
    </row>
    <row r="16" spans="1:2" x14ac:dyDescent="0.25">
      <c r="A16" s="250" t="s">
        <v>7</v>
      </c>
      <c r="B16" s="250"/>
    </row>
    <row r="17" spans="1:2" x14ac:dyDescent="0.25">
      <c r="B17" s="157"/>
    </row>
    <row r="18" spans="1:2" ht="33.75" customHeight="1" x14ac:dyDescent="0.25">
      <c r="A18" s="423" t="s">
        <v>468</v>
      </c>
      <c r="B18" s="424"/>
    </row>
    <row r="19" spans="1:2" x14ac:dyDescent="0.25">
      <c r="B19" s="46"/>
    </row>
    <row r="20" spans="1:2" ht="16.5" thickBot="1" x14ac:dyDescent="0.3">
      <c r="B20" s="158"/>
    </row>
    <row r="21" spans="1:2" ht="54" customHeight="1" thickBot="1" x14ac:dyDescent="0.3">
      <c r="A21" s="159" t="s">
        <v>340</v>
      </c>
      <c r="B21" s="160" t="str">
        <f>A15</f>
        <v>Модернизация системы корпоративной телефонной связи филиала AO «Россети Тюмень» Энергокомплекс</v>
      </c>
    </row>
    <row r="22" spans="1:2" ht="27.75" customHeight="1" thickBot="1" x14ac:dyDescent="0.3">
      <c r="A22" s="159" t="s">
        <v>341</v>
      </c>
      <c r="B22" s="160" t="s">
        <v>544</v>
      </c>
    </row>
    <row r="23" spans="1:2" ht="22.5" customHeight="1" thickBot="1" x14ac:dyDescent="0.3">
      <c r="A23" s="159" t="s">
        <v>321</v>
      </c>
      <c r="B23" s="242" t="s">
        <v>489</v>
      </c>
    </row>
    <row r="24" spans="1:2" ht="24.75" customHeight="1" thickBot="1" x14ac:dyDescent="0.3">
      <c r="A24" s="159" t="s">
        <v>342</v>
      </c>
      <c r="B24" s="161">
        <v>0</v>
      </c>
    </row>
    <row r="25" spans="1:2" ht="28.5" customHeight="1" thickBot="1" x14ac:dyDescent="0.3">
      <c r="A25" s="162" t="s">
        <v>343</v>
      </c>
      <c r="B25" s="160"/>
    </row>
    <row r="26" spans="1:2" ht="37.5" customHeight="1" thickBot="1" x14ac:dyDescent="0.3">
      <c r="A26" s="163" t="s">
        <v>344</v>
      </c>
      <c r="B26" s="164" t="s">
        <v>513</v>
      </c>
    </row>
    <row r="27" spans="1:2" ht="29.25" thickBot="1" x14ac:dyDescent="0.3">
      <c r="A27" s="171" t="s">
        <v>514</v>
      </c>
      <c r="B27" s="219">
        <f>+'6.2. Паспорт фин осв ввод'!AC24</f>
        <v>18.563099999999999</v>
      </c>
    </row>
    <row r="28" spans="1:2" ht="16.5" thickBot="1" x14ac:dyDescent="0.3">
      <c r="A28" s="166" t="s">
        <v>345</v>
      </c>
      <c r="B28" s="166" t="s">
        <v>522</v>
      </c>
    </row>
    <row r="29" spans="1:2" ht="29.25" thickBot="1" x14ac:dyDescent="0.3">
      <c r="A29" s="172" t="s">
        <v>346</v>
      </c>
      <c r="B29" s="166" t="s">
        <v>511</v>
      </c>
    </row>
    <row r="30" spans="1:2" ht="29.25" thickBot="1" x14ac:dyDescent="0.3">
      <c r="A30" s="172" t="s">
        <v>347</v>
      </c>
      <c r="B30" s="219" t="s">
        <v>511</v>
      </c>
    </row>
    <row r="31" spans="1:2" ht="16.5" thickBot="1" x14ac:dyDescent="0.3">
      <c r="A31" s="166" t="s">
        <v>348</v>
      </c>
      <c r="B31" s="166"/>
    </row>
    <row r="32" spans="1:2" ht="29.25" thickBot="1" x14ac:dyDescent="0.3">
      <c r="A32" s="172" t="s">
        <v>349</v>
      </c>
      <c r="B32" s="166">
        <v>0</v>
      </c>
    </row>
    <row r="33" spans="1:2" ht="16.5" thickBot="1" x14ac:dyDescent="0.3">
      <c r="A33" s="166" t="s">
        <v>496</v>
      </c>
      <c r="B33" s="232">
        <v>0</v>
      </c>
    </row>
    <row r="34" spans="1:2" ht="16.5" thickBot="1" x14ac:dyDescent="0.3">
      <c r="A34" s="166" t="s">
        <v>351</v>
      </c>
      <c r="B34" s="232">
        <v>0</v>
      </c>
    </row>
    <row r="35" spans="1:2" ht="16.5" thickBot="1" x14ac:dyDescent="0.3">
      <c r="A35" s="166" t="s">
        <v>352</v>
      </c>
      <c r="B35" s="232">
        <v>0</v>
      </c>
    </row>
    <row r="36" spans="1:2" ht="16.5" thickBot="1" x14ac:dyDescent="0.3">
      <c r="A36" s="166" t="s">
        <v>353</v>
      </c>
      <c r="B36" s="232">
        <v>0</v>
      </c>
    </row>
    <row r="37" spans="1:2" ht="29.25" thickBot="1" x14ac:dyDescent="0.3">
      <c r="A37" s="172" t="s">
        <v>354</v>
      </c>
      <c r="B37" s="166">
        <v>0</v>
      </c>
    </row>
    <row r="38" spans="1:2" ht="16.5" thickBot="1" x14ac:dyDescent="0.3">
      <c r="A38" s="166" t="s">
        <v>350</v>
      </c>
      <c r="B38" s="166">
        <v>0</v>
      </c>
    </row>
    <row r="39" spans="1:2" ht="16.5" thickBot="1" x14ac:dyDescent="0.3">
      <c r="A39" s="166" t="s">
        <v>351</v>
      </c>
      <c r="B39" s="166">
        <v>0</v>
      </c>
    </row>
    <row r="40" spans="1:2" ht="16.5" thickBot="1" x14ac:dyDescent="0.3">
      <c r="A40" s="166" t="s">
        <v>352</v>
      </c>
      <c r="B40" s="166">
        <v>0</v>
      </c>
    </row>
    <row r="41" spans="1:2" ht="16.5" thickBot="1" x14ac:dyDescent="0.3">
      <c r="A41" s="166" t="s">
        <v>353</v>
      </c>
      <c r="B41" s="166">
        <v>0</v>
      </c>
    </row>
    <row r="42" spans="1:2" ht="29.25" thickBot="1" x14ac:dyDescent="0.3">
      <c r="A42" s="172" t="s">
        <v>355</v>
      </c>
      <c r="B42" s="166">
        <v>0</v>
      </c>
    </row>
    <row r="43" spans="1:2" ht="16.5" thickBot="1" x14ac:dyDescent="0.3">
      <c r="A43" s="166" t="s">
        <v>350</v>
      </c>
      <c r="B43" s="166">
        <v>0</v>
      </c>
    </row>
    <row r="44" spans="1:2" ht="16.5" thickBot="1" x14ac:dyDescent="0.3">
      <c r="A44" s="166" t="s">
        <v>351</v>
      </c>
      <c r="B44" s="166">
        <v>0</v>
      </c>
    </row>
    <row r="45" spans="1:2" ht="16.5" thickBot="1" x14ac:dyDescent="0.3">
      <c r="A45" s="166" t="s">
        <v>352</v>
      </c>
      <c r="B45" s="166">
        <v>0</v>
      </c>
    </row>
    <row r="46" spans="1:2" ht="16.5" thickBot="1" x14ac:dyDescent="0.3">
      <c r="A46" s="166" t="s">
        <v>353</v>
      </c>
      <c r="B46" s="166">
        <v>0</v>
      </c>
    </row>
    <row r="47" spans="1:2" ht="29.25" thickBot="1" x14ac:dyDescent="0.3">
      <c r="A47" s="165" t="s">
        <v>356</v>
      </c>
      <c r="B47" s="173">
        <v>0</v>
      </c>
    </row>
    <row r="48" spans="1:2" ht="16.5" thickBot="1" x14ac:dyDescent="0.3">
      <c r="A48" s="167" t="s">
        <v>348</v>
      </c>
      <c r="B48" s="173"/>
    </row>
    <row r="49" spans="1:2" ht="16.5" thickBot="1" x14ac:dyDescent="0.3">
      <c r="A49" s="167" t="s">
        <v>357</v>
      </c>
      <c r="B49" s="173">
        <v>0</v>
      </c>
    </row>
    <row r="50" spans="1:2" ht="16.5" thickBot="1" x14ac:dyDescent="0.3">
      <c r="A50" s="167" t="s">
        <v>358</v>
      </c>
      <c r="B50" s="173">
        <v>0</v>
      </c>
    </row>
    <row r="51" spans="1:2" ht="16.5" thickBot="1" x14ac:dyDescent="0.3">
      <c r="A51" s="167" t="s">
        <v>359</v>
      </c>
      <c r="B51" s="173">
        <v>0</v>
      </c>
    </row>
    <row r="52" spans="1:2" ht="16.5" thickBot="1" x14ac:dyDescent="0.3">
      <c r="A52" s="162" t="s">
        <v>360</v>
      </c>
      <c r="B52" s="174">
        <v>0</v>
      </c>
    </row>
    <row r="53" spans="1:2" ht="16.5" thickBot="1" x14ac:dyDescent="0.3">
      <c r="A53" s="162" t="s">
        <v>361</v>
      </c>
      <c r="B53" s="174">
        <v>0</v>
      </c>
    </row>
    <row r="54" spans="1:2" ht="16.5" thickBot="1" x14ac:dyDescent="0.3">
      <c r="A54" s="162" t="s">
        <v>362</v>
      </c>
      <c r="B54" s="174">
        <v>0</v>
      </c>
    </row>
    <row r="55" spans="1:2" ht="16.5" thickBot="1" x14ac:dyDescent="0.3">
      <c r="A55" s="163" t="s">
        <v>363</v>
      </c>
      <c r="B55" s="164">
        <v>0</v>
      </c>
    </row>
    <row r="56" spans="1:2" ht="15.75" customHeight="1" thickBot="1" x14ac:dyDescent="0.3">
      <c r="A56" s="165" t="s">
        <v>364</v>
      </c>
      <c r="B56" s="167" t="s">
        <v>365</v>
      </c>
    </row>
    <row r="57" spans="1:2" ht="16.5" thickBot="1" x14ac:dyDescent="0.3">
      <c r="A57" s="169" t="s">
        <v>366</v>
      </c>
      <c r="B57" s="160" t="s">
        <v>516</v>
      </c>
    </row>
    <row r="58" spans="1:2" ht="37.5" customHeight="1" x14ac:dyDescent="0.25">
      <c r="A58" s="169" t="s">
        <v>367</v>
      </c>
      <c r="B58" s="169" t="s">
        <v>511</v>
      </c>
    </row>
    <row r="59" spans="1:2" x14ac:dyDescent="0.25">
      <c r="A59" s="169" t="s">
        <v>368</v>
      </c>
      <c r="B59" s="169" t="s">
        <v>511</v>
      </c>
    </row>
    <row r="60" spans="1:2" x14ac:dyDescent="0.25">
      <c r="A60" s="169" t="s">
        <v>369</v>
      </c>
      <c r="B60" s="169" t="s">
        <v>511</v>
      </c>
    </row>
    <row r="61" spans="1:2" ht="16.5" thickBot="1" x14ac:dyDescent="0.3">
      <c r="A61" s="170" t="s">
        <v>370</v>
      </c>
      <c r="B61" s="170" t="s">
        <v>511</v>
      </c>
    </row>
    <row r="62" spans="1:2" ht="30.75" thickBot="1" x14ac:dyDescent="0.3">
      <c r="A62" s="167" t="s">
        <v>371</v>
      </c>
      <c r="B62" s="168" t="s">
        <v>494</v>
      </c>
    </row>
    <row r="63" spans="1:2" ht="29.25" thickBot="1" x14ac:dyDescent="0.3">
      <c r="A63" s="162" t="s">
        <v>372</v>
      </c>
      <c r="B63" s="168" t="s">
        <v>511</v>
      </c>
    </row>
    <row r="64" spans="1:2" ht="16.5" thickBot="1" x14ac:dyDescent="0.3">
      <c r="A64" s="167" t="s">
        <v>348</v>
      </c>
      <c r="B64" s="175"/>
    </row>
    <row r="65" spans="1:2" ht="16.5" thickBot="1" x14ac:dyDescent="0.3">
      <c r="A65" s="167" t="s">
        <v>373</v>
      </c>
      <c r="B65" s="168">
        <v>0</v>
      </c>
    </row>
    <row r="66" spans="1:2" ht="16.5" thickBot="1" x14ac:dyDescent="0.3">
      <c r="A66" s="167" t="s">
        <v>374</v>
      </c>
      <c r="B66" s="175">
        <v>0</v>
      </c>
    </row>
    <row r="67" spans="1:2" ht="16.5" thickBot="1" x14ac:dyDescent="0.3">
      <c r="A67" s="176" t="s">
        <v>375</v>
      </c>
      <c r="B67" s="231" t="s">
        <v>511</v>
      </c>
    </row>
    <row r="68" spans="1:2" ht="16.5" thickBot="1" x14ac:dyDescent="0.3">
      <c r="A68" s="162" t="s">
        <v>376</v>
      </c>
      <c r="B68" s="174" t="s">
        <v>511</v>
      </c>
    </row>
    <row r="69" spans="1:2" ht="16.5" thickBot="1" x14ac:dyDescent="0.3">
      <c r="A69" s="169" t="s">
        <v>377</v>
      </c>
      <c r="B69" s="177" t="s">
        <v>511</v>
      </c>
    </row>
    <row r="70" spans="1:2" ht="16.5" thickBot="1" x14ac:dyDescent="0.3">
      <c r="A70" s="169" t="s">
        <v>378</v>
      </c>
      <c r="B70" s="177" t="s">
        <v>511</v>
      </c>
    </row>
    <row r="71" spans="1:2" ht="16.5" thickBot="1" x14ac:dyDescent="0.3">
      <c r="A71" s="169" t="s">
        <v>379</v>
      </c>
      <c r="B71" s="177" t="s">
        <v>511</v>
      </c>
    </row>
    <row r="72" spans="1:2" ht="29.25" thickBot="1" x14ac:dyDescent="0.3">
      <c r="A72" s="178" t="s">
        <v>380</v>
      </c>
      <c r="B72" s="175" t="s">
        <v>490</v>
      </c>
    </row>
    <row r="73" spans="1:2" ht="28.5" x14ac:dyDescent="0.25">
      <c r="A73" s="165" t="s">
        <v>381</v>
      </c>
      <c r="B73" s="420" t="s">
        <v>491</v>
      </c>
    </row>
    <row r="74" spans="1:2" x14ac:dyDescent="0.25">
      <c r="A74" s="169" t="s">
        <v>382</v>
      </c>
      <c r="B74" s="421"/>
    </row>
    <row r="75" spans="1:2" x14ac:dyDescent="0.25">
      <c r="A75" s="169" t="s">
        <v>383</v>
      </c>
      <c r="B75" s="421"/>
    </row>
    <row r="76" spans="1:2" x14ac:dyDescent="0.25">
      <c r="A76" s="169" t="s">
        <v>384</v>
      </c>
      <c r="B76" s="421"/>
    </row>
    <row r="77" spans="1:2" x14ac:dyDescent="0.25">
      <c r="A77" s="169" t="s">
        <v>385</v>
      </c>
      <c r="B77" s="421"/>
    </row>
    <row r="78" spans="1:2" ht="16.5" thickBot="1" x14ac:dyDescent="0.3">
      <c r="A78" s="179" t="s">
        <v>386</v>
      </c>
      <c r="B78" s="422"/>
    </row>
    <row r="81" spans="1:2" x14ac:dyDescent="0.25">
      <c r="A81" s="180"/>
      <c r="B81" s="181"/>
    </row>
    <row r="82" spans="1:2" x14ac:dyDescent="0.25">
      <c r="B82" s="182"/>
    </row>
    <row r="83" spans="1:2" x14ac:dyDescent="0.25">
      <c r="B83" s="18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2023-01-16T03:25:40Z</dcterms:modified>
</cp:coreProperties>
</file>